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trix Games\Close Combat Panthers in the Fog\DATA\BASE\"/>
    </mc:Choice>
  </mc:AlternateContent>
  <bookViews>
    <workbookView xWindow="0" yWindow="0" windowWidth="19200" windowHeight="7248" activeTab="1"/>
  </bookViews>
  <sheets>
    <sheet name="Manual" sheetId="16" r:id="rId1"/>
    <sheet name="AlliedsIn" sheetId="3" r:id="rId2"/>
    <sheet name="AlliedsOut" sheetId="8" r:id="rId3"/>
    <sheet name="AxisIn" sheetId="12" r:id="rId4"/>
    <sheet name="AxisOut" sheetId="13" r:id="rId5"/>
    <sheet name="Units" sheetId="6" r:id="rId6"/>
    <sheet name="Recover" sheetId="14" r:id="rId7"/>
    <sheet name="Tables" sheetId="5" r:id="rId8"/>
  </sheets>
  <definedNames>
    <definedName name="_xlnm._FilterDatabase" localSheetId="7" hidden="1">Tables!$M$1:$P$64</definedName>
    <definedName name="AlliedTeams">Tables!$M$2:$M$67</definedName>
    <definedName name="AlliedUnits">Tables!$A$2:$A$77</definedName>
    <definedName name="AxisTeams">Tables!$R$2:$R$138</definedName>
    <definedName name="AxisUnits">Tables!$G$2:$G$281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3" l="1"/>
  <c r="AC46" i="3" s="1"/>
  <c r="A46" i="3"/>
  <c r="D46" i="3" l="1"/>
  <c r="I46" i="3"/>
  <c r="O46" i="3"/>
  <c r="T46" i="3"/>
  <c r="Y46" i="3"/>
  <c r="AE46" i="3"/>
  <c r="E46" i="3"/>
  <c r="K46" i="3"/>
  <c r="P46" i="3"/>
  <c r="U46" i="3"/>
  <c r="AA46" i="3"/>
  <c r="AF46" i="3"/>
  <c r="AH46" i="3"/>
  <c r="G46" i="3"/>
  <c r="L46" i="3"/>
  <c r="Q46" i="3"/>
  <c r="W46" i="3"/>
  <c r="AB46" i="3"/>
  <c r="AG46" i="3"/>
  <c r="C46" i="3"/>
  <c r="H46" i="3"/>
  <c r="M46" i="3"/>
  <c r="S46" i="3"/>
  <c r="X46" i="3"/>
  <c r="F46" i="3"/>
  <c r="J46" i="3"/>
  <c r="N46" i="3"/>
  <c r="R46" i="3"/>
  <c r="V46" i="3"/>
  <c r="Z46" i="3"/>
  <c r="AD46" i="3"/>
  <c r="B45" i="8" l="1"/>
  <c r="A45" i="8"/>
  <c r="Y43" i="8"/>
  <c r="Y42" i="8"/>
  <c r="Y41" i="8"/>
  <c r="Y40" i="8"/>
  <c r="Y39" i="8"/>
  <c r="Y38" i="8"/>
  <c r="Y37" i="8"/>
  <c r="Y36" i="8"/>
  <c r="Y35" i="8"/>
  <c r="Y34" i="8"/>
  <c r="Y33" i="8"/>
  <c r="Y32" i="8"/>
  <c r="Y31" i="8"/>
  <c r="Y30" i="8"/>
  <c r="Y29" i="8"/>
  <c r="Y28" i="8"/>
  <c r="Y27" i="8"/>
  <c r="Y26" i="8"/>
  <c r="Y25" i="8"/>
  <c r="Y24" i="8"/>
  <c r="Y23" i="8"/>
  <c r="Y22" i="8"/>
  <c r="Y21" i="8"/>
  <c r="Y20" i="8"/>
  <c r="Y19" i="8"/>
  <c r="Y18" i="8"/>
  <c r="Y17" i="8"/>
  <c r="W43" i="8"/>
  <c r="W42" i="8"/>
  <c r="W41" i="8"/>
  <c r="W40" i="8"/>
  <c r="W39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U43" i="8"/>
  <c r="U42" i="8"/>
  <c r="U41" i="8"/>
  <c r="U40" i="8"/>
  <c r="U39" i="8"/>
  <c r="U38" i="8"/>
  <c r="U37" i="8"/>
  <c r="U36" i="8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U20" i="8"/>
  <c r="U19" i="8"/>
  <c r="U18" i="8"/>
  <c r="U17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R45" i="13" l="1"/>
  <c r="B45" i="13"/>
  <c r="Y43" i="13"/>
  <c r="Y42" i="13"/>
  <c r="Y41" i="13"/>
  <c r="Y40" i="13"/>
  <c r="Y39" i="13"/>
  <c r="Y38" i="13"/>
  <c r="Y37" i="13"/>
  <c r="Y36" i="13"/>
  <c r="Y35" i="13"/>
  <c r="Y34" i="13"/>
  <c r="Y33" i="13"/>
  <c r="Y32" i="13"/>
  <c r="Y31" i="13"/>
  <c r="Y30" i="13"/>
  <c r="Y2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W43" i="13"/>
  <c r="W42" i="13"/>
  <c r="W41" i="13"/>
  <c r="W40" i="13"/>
  <c r="W39" i="13"/>
  <c r="W38" i="13"/>
  <c r="W37" i="13"/>
  <c r="W36" i="13"/>
  <c r="W35" i="13"/>
  <c r="W34" i="13"/>
  <c r="W33" i="13"/>
  <c r="W32" i="13"/>
  <c r="W31" i="13"/>
  <c r="W30" i="13"/>
  <c r="W29" i="13"/>
  <c r="W28" i="13"/>
  <c r="W27" i="13"/>
  <c r="W26" i="13"/>
  <c r="W25" i="13"/>
  <c r="W24" i="13"/>
  <c r="W23" i="13"/>
  <c r="W22" i="13"/>
  <c r="W21" i="13"/>
  <c r="W20" i="13"/>
  <c r="W19" i="13"/>
  <c r="W18" i="13"/>
  <c r="W17" i="13"/>
  <c r="U43" i="13"/>
  <c r="U42" i="13"/>
  <c r="U41" i="13"/>
  <c r="U40" i="13"/>
  <c r="U39" i="13"/>
  <c r="U38" i="13"/>
  <c r="U37" i="13"/>
  <c r="U36" i="13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U20" i="13"/>
  <c r="U19" i="13"/>
  <c r="U18" i="13"/>
  <c r="U17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A46" i="12" l="1"/>
  <c r="B46" i="12"/>
  <c r="A45" i="13" l="1"/>
  <c r="A44" i="13" s="1"/>
  <c r="A44" i="8" l="1"/>
  <c r="F45" i="13" l="1"/>
  <c r="E45" i="13"/>
  <c r="F45" i="8"/>
  <c r="E45" i="8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Q45" i="13"/>
  <c r="P45" i="13"/>
  <c r="O45" i="13"/>
  <c r="N45" i="13"/>
  <c r="M45" i="13"/>
  <c r="L45" i="13"/>
  <c r="K45" i="13"/>
  <c r="J45" i="13"/>
  <c r="I45" i="13"/>
  <c r="H45" i="13"/>
  <c r="G45" i="13" l="1"/>
  <c r="D45" i="13"/>
  <c r="C45" i="13"/>
  <c r="G15" i="13"/>
  <c r="C45" i="12" l="1"/>
  <c r="D45" i="12" l="1"/>
  <c r="C46" i="12"/>
  <c r="T4" i="12" s="1"/>
  <c r="G15" i="8"/>
  <c r="E45" i="12" l="1"/>
  <c r="D46" i="12"/>
  <c r="V4" i="12" s="1"/>
  <c r="G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I45" i="8"/>
  <c r="Q45" i="8"/>
  <c r="P45" i="8"/>
  <c r="O45" i="8"/>
  <c r="N45" i="8"/>
  <c r="M45" i="8"/>
  <c r="L45" i="8"/>
  <c r="K45" i="8"/>
  <c r="J45" i="8"/>
  <c r="H45" i="8"/>
  <c r="D45" i="8"/>
  <c r="C45" i="8"/>
  <c r="F45" i="12" l="1"/>
  <c r="E46" i="12"/>
  <c r="P4" i="12" s="1"/>
  <c r="C45" i="3"/>
  <c r="G45" i="12" l="1"/>
  <c r="F46" i="12"/>
  <c r="H4" i="12" s="1"/>
  <c r="D45" i="3"/>
  <c r="T4" i="3"/>
  <c r="H45" i="12" l="1"/>
  <c r="G46" i="12"/>
  <c r="L4" i="12" s="1"/>
  <c r="E45" i="3"/>
  <c r="V4" i="3"/>
  <c r="I45" i="12" l="1"/>
  <c r="H46" i="12"/>
  <c r="G14" i="12" s="1"/>
  <c r="F45" i="3"/>
  <c r="P4" i="3"/>
  <c r="G40" i="12" l="1"/>
  <c r="G34" i="12"/>
  <c r="G38" i="12"/>
  <c r="G36" i="12"/>
  <c r="G41" i="12"/>
  <c r="G37" i="12"/>
  <c r="G35" i="12"/>
  <c r="G43" i="12"/>
  <c r="G42" i="12"/>
  <c r="G39" i="12"/>
  <c r="G21" i="12"/>
  <c r="G24" i="12"/>
  <c r="G23" i="12"/>
  <c r="G22" i="12"/>
  <c r="G33" i="12"/>
  <c r="G32" i="12"/>
  <c r="G27" i="12"/>
  <c r="G18" i="12"/>
  <c r="G29" i="12"/>
  <c r="G28" i="12"/>
  <c r="G19" i="12"/>
  <c r="G25" i="12"/>
  <c r="G20" i="12"/>
  <c r="G30" i="12"/>
  <c r="G17" i="12"/>
  <c r="G31" i="12"/>
  <c r="G26" i="12"/>
  <c r="J45" i="12"/>
  <c r="I46" i="12"/>
  <c r="I14" i="12" s="1"/>
  <c r="G45" i="3"/>
  <c r="H4" i="3"/>
  <c r="K45" i="12" l="1"/>
  <c r="J46" i="12"/>
  <c r="K14" i="12" s="1"/>
  <c r="I34" i="12"/>
  <c r="I37" i="12"/>
  <c r="I24" i="12"/>
  <c r="I22" i="12"/>
  <c r="I21" i="12"/>
  <c r="I19" i="12"/>
  <c r="I40" i="12"/>
  <c r="I36" i="12"/>
  <c r="I39" i="12"/>
  <c r="I28" i="12"/>
  <c r="I17" i="12"/>
  <c r="I23" i="12"/>
  <c r="I41" i="12"/>
  <c r="I20" i="12"/>
  <c r="I31" i="12"/>
  <c r="I30" i="12"/>
  <c r="I42" i="12"/>
  <c r="I43" i="12"/>
  <c r="I33" i="12"/>
  <c r="I26" i="12"/>
  <c r="I18" i="12"/>
  <c r="I38" i="12"/>
  <c r="I35" i="12"/>
  <c r="I32" i="12"/>
  <c r="I27" i="12"/>
  <c r="I29" i="12"/>
  <c r="I25" i="12"/>
  <c r="H45" i="3"/>
  <c r="L4" i="3"/>
  <c r="K40" i="12" l="1"/>
  <c r="K43" i="12"/>
  <c r="K34" i="12"/>
  <c r="K21" i="12"/>
  <c r="K22" i="12"/>
  <c r="K23" i="12"/>
  <c r="K24" i="12"/>
  <c r="K36" i="12"/>
  <c r="K39" i="12"/>
  <c r="K41" i="12"/>
  <c r="K38" i="12"/>
  <c r="K17" i="12"/>
  <c r="K26" i="12"/>
  <c r="K18" i="12"/>
  <c r="K37" i="12"/>
  <c r="K33" i="12"/>
  <c r="K32" i="12"/>
  <c r="K20" i="12"/>
  <c r="K30" i="12"/>
  <c r="K35" i="12"/>
  <c r="K29" i="12"/>
  <c r="K27" i="12"/>
  <c r="K19" i="12"/>
  <c r="K42" i="12"/>
  <c r="K25" i="12"/>
  <c r="K31" i="12"/>
  <c r="K28" i="12"/>
  <c r="L45" i="12"/>
  <c r="K46" i="12"/>
  <c r="M14" i="12" s="1"/>
  <c r="I45" i="3"/>
  <c r="M45" i="12" l="1"/>
  <c r="L46" i="12"/>
  <c r="O14" i="12" s="1"/>
  <c r="M42" i="12"/>
  <c r="M36" i="12"/>
  <c r="M37" i="12"/>
  <c r="M26" i="12"/>
  <c r="M27" i="12"/>
  <c r="M20" i="12"/>
  <c r="M33" i="12"/>
  <c r="M38" i="12"/>
  <c r="M39" i="12"/>
  <c r="M43" i="12"/>
  <c r="M34" i="12"/>
  <c r="M30" i="12"/>
  <c r="M21" i="12"/>
  <c r="M17" i="12"/>
  <c r="M19" i="12"/>
  <c r="M40" i="12"/>
  <c r="M22" i="12"/>
  <c r="M31" i="12"/>
  <c r="M24" i="12"/>
  <c r="M35" i="12"/>
  <c r="M18" i="12"/>
  <c r="M25" i="12"/>
  <c r="M23" i="12"/>
  <c r="M41" i="12"/>
  <c r="M32" i="12"/>
  <c r="M28" i="12"/>
  <c r="M29" i="12"/>
  <c r="G14" i="3"/>
  <c r="J45" i="3"/>
  <c r="I14" i="3"/>
  <c r="O40" i="12" l="1"/>
  <c r="O43" i="12"/>
  <c r="O34" i="12"/>
  <c r="O27" i="12"/>
  <c r="O26" i="12"/>
  <c r="O20" i="12"/>
  <c r="O28" i="12"/>
  <c r="O36" i="12"/>
  <c r="O39" i="12"/>
  <c r="O41" i="12"/>
  <c r="O35" i="12"/>
  <c r="O23" i="12"/>
  <c r="O30" i="12"/>
  <c r="O29" i="12"/>
  <c r="O42" i="12"/>
  <c r="O19" i="12"/>
  <c r="O25" i="12"/>
  <c r="O17" i="12"/>
  <c r="O38" i="12"/>
  <c r="O32" i="12"/>
  <c r="O33" i="12"/>
  <c r="O24" i="12"/>
  <c r="O37" i="12"/>
  <c r="O31" i="12"/>
  <c r="O21" i="12"/>
  <c r="O22" i="12"/>
  <c r="O18" i="12"/>
  <c r="N45" i="12"/>
  <c r="M46" i="12"/>
  <c r="Q14" i="12" s="1"/>
  <c r="I43" i="3"/>
  <c r="I39" i="3"/>
  <c r="I35" i="3"/>
  <c r="I31" i="3"/>
  <c r="I27" i="3"/>
  <c r="I23" i="3"/>
  <c r="I19" i="3"/>
  <c r="I41" i="3"/>
  <c r="I37" i="3"/>
  <c r="I33" i="3"/>
  <c r="I29" i="3"/>
  <c r="I25" i="3"/>
  <c r="I21" i="3"/>
  <c r="I17" i="3"/>
  <c r="I36" i="3"/>
  <c r="I28" i="3"/>
  <c r="I20" i="3"/>
  <c r="I42" i="3"/>
  <c r="I34" i="3"/>
  <c r="I26" i="3"/>
  <c r="I18" i="3"/>
  <c r="I40" i="3"/>
  <c r="I32" i="3"/>
  <c r="I24" i="3"/>
  <c r="I38" i="3"/>
  <c r="I30" i="3"/>
  <c r="I22" i="3"/>
  <c r="G17" i="3"/>
  <c r="G42" i="3"/>
  <c r="G38" i="3"/>
  <c r="G34" i="3"/>
  <c r="G30" i="3"/>
  <c r="G26" i="3"/>
  <c r="G22" i="3"/>
  <c r="G18" i="3"/>
  <c r="G40" i="3"/>
  <c r="G36" i="3"/>
  <c r="G32" i="3"/>
  <c r="G28" i="3"/>
  <c r="G24" i="3"/>
  <c r="G20" i="3"/>
  <c r="G39" i="3"/>
  <c r="G31" i="3"/>
  <c r="G23" i="3"/>
  <c r="G37" i="3"/>
  <c r="G29" i="3"/>
  <c r="G21" i="3"/>
  <c r="G43" i="3"/>
  <c r="G35" i="3"/>
  <c r="G27" i="3"/>
  <c r="G19" i="3"/>
  <c r="G41" i="3"/>
  <c r="G33" i="3"/>
  <c r="G25" i="3"/>
  <c r="K45" i="3"/>
  <c r="K14" i="3"/>
  <c r="O45" i="12" l="1"/>
  <c r="N46" i="12"/>
  <c r="S14" i="12" s="1"/>
  <c r="Q42" i="12"/>
  <c r="Q43" i="12"/>
  <c r="Q40" i="12"/>
  <c r="Q20" i="12"/>
  <c r="Q30" i="12"/>
  <c r="Q17" i="12"/>
  <c r="Q29" i="12"/>
  <c r="Q38" i="12"/>
  <c r="Q35" i="12"/>
  <c r="Q39" i="12"/>
  <c r="Q41" i="12"/>
  <c r="Q24" i="12"/>
  <c r="Q25" i="12"/>
  <c r="Q33" i="12"/>
  <c r="Q37" i="12"/>
  <c r="Q31" i="12"/>
  <c r="Q19" i="12"/>
  <c r="Q22" i="12"/>
  <c r="Q34" i="12"/>
  <c r="Q32" i="12"/>
  <c r="Q26" i="12"/>
  <c r="Q27" i="12"/>
  <c r="Q18" i="12"/>
  <c r="Q36" i="12"/>
  <c r="Q28" i="12"/>
  <c r="Q21" i="12"/>
  <c r="Q23" i="12"/>
  <c r="K40" i="3"/>
  <c r="K36" i="3"/>
  <c r="K32" i="3"/>
  <c r="K28" i="3"/>
  <c r="K24" i="3"/>
  <c r="K20" i="3"/>
  <c r="K42" i="3"/>
  <c r="K38" i="3"/>
  <c r="K34" i="3"/>
  <c r="K30" i="3"/>
  <c r="K26" i="3"/>
  <c r="K22" i="3"/>
  <c r="K18" i="3"/>
  <c r="K41" i="3"/>
  <c r="K33" i="3"/>
  <c r="K25" i="3"/>
  <c r="K17" i="3"/>
  <c r="K39" i="3"/>
  <c r="K31" i="3"/>
  <c r="K23" i="3"/>
  <c r="K37" i="3"/>
  <c r="K29" i="3"/>
  <c r="K21" i="3"/>
  <c r="K43" i="3"/>
  <c r="K35" i="3"/>
  <c r="K27" i="3"/>
  <c r="K19" i="3"/>
  <c r="L45" i="3"/>
  <c r="M14" i="3"/>
  <c r="S38" i="12" l="1"/>
  <c r="S35" i="12"/>
  <c r="S33" i="12"/>
  <c r="S17" i="12"/>
  <c r="S20" i="12"/>
  <c r="S22" i="12"/>
  <c r="S28" i="12"/>
  <c r="S41" i="12"/>
  <c r="S42" i="12"/>
  <c r="S40" i="12"/>
  <c r="S34" i="12"/>
  <c r="S21" i="12"/>
  <c r="S30" i="12"/>
  <c r="S27" i="12"/>
  <c r="S36" i="12"/>
  <c r="S37" i="12"/>
  <c r="S32" i="12"/>
  <c r="S24" i="12"/>
  <c r="S23" i="12"/>
  <c r="S43" i="12"/>
  <c r="S29" i="12"/>
  <c r="S31" i="12"/>
  <c r="S19" i="12"/>
  <c r="S39" i="12"/>
  <c r="S25" i="12"/>
  <c r="S26" i="12"/>
  <c r="S18" i="12"/>
  <c r="P45" i="12"/>
  <c r="O46" i="12"/>
  <c r="U14" i="12" s="1"/>
  <c r="M41" i="3"/>
  <c r="M37" i="3"/>
  <c r="M33" i="3"/>
  <c r="M29" i="3"/>
  <c r="M25" i="3"/>
  <c r="M21" i="3"/>
  <c r="M17" i="3"/>
  <c r="M43" i="3"/>
  <c r="M39" i="3"/>
  <c r="M35" i="3"/>
  <c r="M31" i="3"/>
  <c r="M27" i="3"/>
  <c r="M23" i="3"/>
  <c r="M19" i="3"/>
  <c r="M38" i="3"/>
  <c r="M30" i="3"/>
  <c r="M22" i="3"/>
  <c r="M36" i="3"/>
  <c r="M28" i="3"/>
  <c r="M20" i="3"/>
  <c r="M42" i="3"/>
  <c r="M34" i="3"/>
  <c r="M26" i="3"/>
  <c r="M18" i="3"/>
  <c r="M40" i="3"/>
  <c r="M32" i="3"/>
  <c r="M24" i="3"/>
  <c r="M45" i="3"/>
  <c r="O14" i="3"/>
  <c r="Q45" i="12" l="1"/>
  <c r="P46" i="12"/>
  <c r="W14" i="12" s="1"/>
  <c r="U34" i="12"/>
  <c r="U37" i="12"/>
  <c r="U30" i="12"/>
  <c r="U33" i="12"/>
  <c r="U17" i="12"/>
  <c r="U19" i="12"/>
  <c r="U32" i="12"/>
  <c r="U36" i="12"/>
  <c r="U43" i="12"/>
  <c r="U26" i="12"/>
  <c r="U25" i="12"/>
  <c r="U27" i="12"/>
  <c r="U39" i="12"/>
  <c r="U35" i="12"/>
  <c r="U22" i="12"/>
  <c r="U21" i="12"/>
  <c r="U23" i="12"/>
  <c r="U42" i="12"/>
  <c r="U41" i="12"/>
  <c r="U18" i="12"/>
  <c r="U28" i="12"/>
  <c r="U31" i="12"/>
  <c r="U38" i="12"/>
  <c r="U40" i="12"/>
  <c r="U29" i="12"/>
  <c r="U20" i="12"/>
  <c r="U24" i="12"/>
  <c r="O42" i="3"/>
  <c r="O38" i="3"/>
  <c r="O34" i="3"/>
  <c r="O30" i="3"/>
  <c r="O26" i="3"/>
  <c r="O22" i="3"/>
  <c r="O18" i="3"/>
  <c r="O40" i="3"/>
  <c r="O36" i="3"/>
  <c r="O32" i="3"/>
  <c r="O28" i="3"/>
  <c r="O24" i="3"/>
  <c r="O20" i="3"/>
  <c r="O43" i="3"/>
  <c r="O35" i="3"/>
  <c r="O27" i="3"/>
  <c r="O19" i="3"/>
  <c r="O41" i="3"/>
  <c r="O33" i="3"/>
  <c r="O25" i="3"/>
  <c r="O17" i="3"/>
  <c r="O39" i="3"/>
  <c r="O31" i="3"/>
  <c r="O23" i="3"/>
  <c r="O37" i="3"/>
  <c r="O29" i="3"/>
  <c r="O21" i="3"/>
  <c r="N45" i="3"/>
  <c r="Q14" i="3"/>
  <c r="W42" i="12" l="1"/>
  <c r="W39" i="12"/>
  <c r="W31" i="12"/>
  <c r="W30" i="12"/>
  <c r="W33" i="12"/>
  <c r="W24" i="12"/>
  <c r="W21" i="12"/>
  <c r="W34" i="12"/>
  <c r="W35" i="12"/>
  <c r="W37" i="12"/>
  <c r="W26" i="12"/>
  <c r="W17" i="12"/>
  <c r="W20" i="12"/>
  <c r="W43" i="12"/>
  <c r="W27" i="12"/>
  <c r="W22" i="12"/>
  <c r="W32" i="12"/>
  <c r="W40" i="12"/>
  <c r="W38" i="12"/>
  <c r="W23" i="12"/>
  <c r="W18" i="12"/>
  <c r="W29" i="12"/>
  <c r="W36" i="12"/>
  <c r="W41" i="12"/>
  <c r="W19" i="12"/>
  <c r="W25" i="12"/>
  <c r="W28" i="12"/>
  <c r="R45" i="12"/>
  <c r="Q46" i="12"/>
  <c r="Y14" i="12" s="1"/>
  <c r="Q43" i="3"/>
  <c r="Q39" i="3"/>
  <c r="Q35" i="3"/>
  <c r="Q31" i="3"/>
  <c r="Q27" i="3"/>
  <c r="Q23" i="3"/>
  <c r="Q19" i="3"/>
  <c r="Q41" i="3"/>
  <c r="Q37" i="3"/>
  <c r="Q33" i="3"/>
  <c r="Q29" i="3"/>
  <c r="Q25" i="3"/>
  <c r="Q21" i="3"/>
  <c r="Q17" i="3"/>
  <c r="Q40" i="3"/>
  <c r="Q32" i="3"/>
  <c r="Q24" i="3"/>
  <c r="Q38" i="3"/>
  <c r="Q30" i="3"/>
  <c r="Q22" i="3"/>
  <c r="Q36" i="3"/>
  <c r="Q28" i="3"/>
  <c r="Q20" i="3"/>
  <c r="Q42" i="3"/>
  <c r="Q34" i="3"/>
  <c r="Q26" i="3"/>
  <c r="Q18" i="3"/>
  <c r="O45" i="3"/>
  <c r="S14" i="3"/>
  <c r="S45" i="12" l="1"/>
  <c r="R46" i="12"/>
  <c r="D9" i="12" s="1"/>
  <c r="Y34" i="12"/>
  <c r="Y41" i="12"/>
  <c r="Y24" i="12"/>
  <c r="Y23" i="12"/>
  <c r="Y29" i="12"/>
  <c r="Y33" i="12"/>
  <c r="Y40" i="12"/>
  <c r="Y37" i="12"/>
  <c r="Y42" i="12"/>
  <c r="Y36" i="12"/>
  <c r="Y20" i="12"/>
  <c r="Y30" i="12"/>
  <c r="Y18" i="12"/>
  <c r="Y38" i="12"/>
  <c r="Y39" i="12"/>
  <c r="Y31" i="12"/>
  <c r="Y22" i="12"/>
  <c r="Y25" i="12"/>
  <c r="Y43" i="12"/>
  <c r="Y32" i="12"/>
  <c r="Y27" i="12"/>
  <c r="Y21" i="12"/>
  <c r="Y17" i="12"/>
  <c r="Y35" i="12"/>
  <c r="Y28" i="12"/>
  <c r="Y19" i="12"/>
  <c r="Y26" i="12"/>
  <c r="S40" i="3"/>
  <c r="S36" i="3"/>
  <c r="S32" i="3"/>
  <c r="S28" i="3"/>
  <c r="S24" i="3"/>
  <c r="S20" i="3"/>
  <c r="S42" i="3"/>
  <c r="S38" i="3"/>
  <c r="S34" i="3"/>
  <c r="S30" i="3"/>
  <c r="S26" i="3"/>
  <c r="S22" i="3"/>
  <c r="S18" i="3"/>
  <c r="S37" i="3"/>
  <c r="S29" i="3"/>
  <c r="S21" i="3"/>
  <c r="S43" i="3"/>
  <c r="S35" i="3"/>
  <c r="S27" i="3"/>
  <c r="S19" i="3"/>
  <c r="S41" i="3"/>
  <c r="S33" i="3"/>
  <c r="S25" i="3"/>
  <c r="S17" i="3"/>
  <c r="S39" i="3"/>
  <c r="S31" i="3"/>
  <c r="S23" i="3"/>
  <c r="P45" i="3"/>
  <c r="U14" i="3"/>
  <c r="T45" i="12" l="1"/>
  <c r="S46" i="12"/>
  <c r="G7" i="12" s="1"/>
  <c r="U41" i="3"/>
  <c r="U37" i="3"/>
  <c r="U33" i="3"/>
  <c r="U29" i="3"/>
  <c r="U25" i="3"/>
  <c r="U21" i="3"/>
  <c r="U17" i="3"/>
  <c r="U40" i="3"/>
  <c r="U36" i="3"/>
  <c r="U32" i="3"/>
  <c r="U43" i="3"/>
  <c r="U39" i="3"/>
  <c r="U35" i="3"/>
  <c r="U31" i="3"/>
  <c r="U27" i="3"/>
  <c r="U23" i="3"/>
  <c r="U19" i="3"/>
  <c r="U42" i="3"/>
  <c r="U38" i="3"/>
  <c r="U34" i="3"/>
  <c r="U30" i="3"/>
  <c r="U26" i="3"/>
  <c r="U28" i="3"/>
  <c r="U18" i="3"/>
  <c r="U24" i="3"/>
  <c r="U22" i="3"/>
  <c r="U20" i="3"/>
  <c r="Q45" i="3"/>
  <c r="W14" i="3"/>
  <c r="U45" i="12" l="1"/>
  <c r="T46" i="12"/>
  <c r="G11" i="12" s="1"/>
  <c r="W42" i="3"/>
  <c r="W38" i="3"/>
  <c r="W34" i="3"/>
  <c r="W30" i="3"/>
  <c r="W26" i="3"/>
  <c r="W22" i="3"/>
  <c r="W18" i="3"/>
  <c r="W41" i="3"/>
  <c r="W37" i="3"/>
  <c r="W33" i="3"/>
  <c r="W29" i="3"/>
  <c r="W25" i="3"/>
  <c r="W21" i="3"/>
  <c r="W17" i="3"/>
  <c r="W40" i="3"/>
  <c r="W36" i="3"/>
  <c r="W32" i="3"/>
  <c r="W28" i="3"/>
  <c r="W24" i="3"/>
  <c r="W20" i="3"/>
  <c r="W43" i="3"/>
  <c r="W39" i="3"/>
  <c r="W35" i="3"/>
  <c r="W31" i="3"/>
  <c r="W27" i="3"/>
  <c r="W23" i="3"/>
  <c r="W19" i="3"/>
  <c r="R45" i="3"/>
  <c r="Y14" i="3"/>
  <c r="V45" i="12" l="1"/>
  <c r="U46" i="12"/>
  <c r="I7" i="12" s="1"/>
  <c r="Y43" i="3"/>
  <c r="Y39" i="3"/>
  <c r="Y35" i="3"/>
  <c r="Y31" i="3"/>
  <c r="Y27" i="3"/>
  <c r="Y23" i="3"/>
  <c r="Y19" i="3"/>
  <c r="Y42" i="3"/>
  <c r="Y38" i="3"/>
  <c r="Y34" i="3"/>
  <c r="Y30" i="3"/>
  <c r="Y26" i="3"/>
  <c r="Y22" i="3"/>
  <c r="Y18" i="3"/>
  <c r="Y41" i="3"/>
  <c r="Y37" i="3"/>
  <c r="Y33" i="3"/>
  <c r="Y29" i="3"/>
  <c r="Y25" i="3"/>
  <c r="Y21" i="3"/>
  <c r="Y17" i="3"/>
  <c r="Y40" i="3"/>
  <c r="Y36" i="3"/>
  <c r="Y32" i="3"/>
  <c r="Y28" i="3"/>
  <c r="Y24" i="3"/>
  <c r="Y20" i="3"/>
  <c r="S45" i="3"/>
  <c r="D9" i="3"/>
  <c r="W45" i="12" l="1"/>
  <c r="V46" i="12"/>
  <c r="I11" i="12" s="1"/>
  <c r="T45" i="3"/>
  <c r="X45" i="12" l="1"/>
  <c r="W46" i="12"/>
  <c r="K7" i="12" s="1"/>
  <c r="G7" i="3"/>
  <c r="U45" i="3"/>
  <c r="G11" i="3"/>
  <c r="Y45" i="12" l="1"/>
  <c r="X46" i="12"/>
  <c r="K11" i="12" s="1"/>
  <c r="V45" i="3"/>
  <c r="I7" i="3"/>
  <c r="Z45" i="12" l="1"/>
  <c r="Y46" i="12"/>
  <c r="M7" i="12" s="1"/>
  <c r="W45" i="3"/>
  <c r="I11" i="3"/>
  <c r="AA45" i="12" l="1"/>
  <c r="Z46" i="12"/>
  <c r="M11" i="12" s="1"/>
  <c r="X45" i="3"/>
  <c r="K7" i="3"/>
  <c r="AB45" i="12" l="1"/>
  <c r="AA46" i="12"/>
  <c r="O7" i="12" s="1"/>
  <c r="Y45" i="3"/>
  <c r="K11" i="3"/>
  <c r="AC45" i="12" l="1"/>
  <c r="AB46" i="12"/>
  <c r="O11" i="12" s="1"/>
  <c r="Z45" i="3"/>
  <c r="M7" i="3"/>
  <c r="AD45" i="12" l="1"/>
  <c r="AC46" i="12"/>
  <c r="Q7" i="12" s="1"/>
  <c r="AA45" i="3"/>
  <c r="M11" i="3"/>
  <c r="AE45" i="12" l="1"/>
  <c r="AD46" i="12"/>
  <c r="Q11" i="12" s="1"/>
  <c r="AB45" i="3"/>
  <c r="O7" i="3"/>
  <c r="AF45" i="12" l="1"/>
  <c r="AE46" i="12"/>
  <c r="S7" i="12" s="1"/>
  <c r="AC45" i="3"/>
  <c r="O11" i="3"/>
  <c r="AG45" i="12" l="1"/>
  <c r="AF46" i="12"/>
  <c r="S11" i="12" s="1"/>
  <c r="AD45" i="3"/>
  <c r="Q7" i="3"/>
  <c r="AH45" i="12" l="1"/>
  <c r="AH46" i="12" s="1"/>
  <c r="U11" i="12" s="1"/>
  <c r="AG46" i="12"/>
  <c r="U7" i="12" s="1"/>
  <c r="AE45" i="3"/>
  <c r="Q11" i="3"/>
  <c r="AF45" i="3" l="1"/>
  <c r="S7" i="3"/>
  <c r="AG45" i="3" l="1"/>
  <c r="S11" i="3"/>
  <c r="AH45" i="3" l="1"/>
  <c r="U11" i="3" s="1"/>
  <c r="U7" i="3"/>
</calcChain>
</file>

<file path=xl/comments1.xml><?xml version="1.0" encoding="utf-8"?>
<comments xmlns="http://schemas.openxmlformats.org/spreadsheetml/2006/main">
  <authors>
    <author>Auteur</author>
  </authors>
  <commentList>
    <comment ref="S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T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U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V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W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X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S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T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U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V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W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X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</commentList>
</comments>
</file>

<file path=xl/sharedStrings.xml><?xml version="1.0" encoding="utf-8"?>
<sst xmlns="http://schemas.openxmlformats.org/spreadsheetml/2006/main" count="2484" uniqueCount="877">
  <si>
    <t>HQ team</t>
  </si>
  <si>
    <t>NAME</t>
  </si>
  <si>
    <t>CLASS</t>
  </si>
  <si>
    <t>Infantry Division</t>
  </si>
  <si>
    <t>Infantry Regiment</t>
  </si>
  <si>
    <t>Regimental Headquarters</t>
  </si>
  <si>
    <t>Regimental I&amp;R Platoon</t>
  </si>
  <si>
    <t>Regimental Anti-Tank Company</t>
  </si>
  <si>
    <t>Battalion Headquarters</t>
  </si>
  <si>
    <t>Rifle Company</t>
  </si>
  <si>
    <t>Company Headquarters</t>
  </si>
  <si>
    <t>Rifle Platoon</t>
  </si>
  <si>
    <t>Machinegun Platoon</t>
  </si>
  <si>
    <t>Tank Battalion</t>
  </si>
  <si>
    <t>Armored Engineer Battalion</t>
  </si>
  <si>
    <t>Armored Engineer Company</t>
  </si>
  <si>
    <t>Armored Engineer Platoon</t>
  </si>
  <si>
    <t>Armored Engineer Squad</t>
  </si>
  <si>
    <t>Tank Destroyer Company</t>
  </si>
  <si>
    <t>Tank Destroyer Platoon</t>
  </si>
  <si>
    <t>Tank Destroyer Squad</t>
  </si>
  <si>
    <t>Tank Destroyer Scty Sect</t>
  </si>
  <si>
    <t>Team 1</t>
  </si>
  <si>
    <t>Team 2</t>
  </si>
  <si>
    <t>Team 3</t>
  </si>
  <si>
    <t>Team 4</t>
  </si>
  <si>
    <t>Team 6</t>
  </si>
  <si>
    <t>Team 7</t>
  </si>
  <si>
    <t>Team 8</t>
  </si>
  <si>
    <t>Team 10</t>
  </si>
  <si>
    <t>Team 12</t>
  </si>
  <si>
    <t>Team 5</t>
  </si>
  <si>
    <t>Team 9</t>
  </si>
  <si>
    <t>Team 11</t>
  </si>
  <si>
    <t>Team 13</t>
  </si>
  <si>
    <t>Team 15</t>
  </si>
  <si>
    <t>Team 14</t>
  </si>
  <si>
    <t>Team 16</t>
  </si>
  <si>
    <t>Subunit 1</t>
  </si>
  <si>
    <t>Subunit 2</t>
  </si>
  <si>
    <t>Subunit 3</t>
  </si>
  <si>
    <t>Subunit 4</t>
  </si>
  <si>
    <t>Subunit 5</t>
  </si>
  <si>
    <t>Subunit 6</t>
  </si>
  <si>
    <t>Subunit 7</t>
  </si>
  <si>
    <t>Subunit 8</t>
  </si>
  <si>
    <t>Type:</t>
  </si>
  <si>
    <t>Section</t>
  </si>
  <si>
    <t>Platoon</t>
  </si>
  <si>
    <t>Company</t>
  </si>
  <si>
    <t>Batallion</t>
  </si>
  <si>
    <t>Regiment</t>
  </si>
  <si>
    <t>Corps</t>
  </si>
  <si>
    <t>Army</t>
  </si>
  <si>
    <t>Squad</t>
  </si>
  <si>
    <t>Type</t>
  </si>
  <si>
    <t>Division</t>
  </si>
  <si>
    <t>Number</t>
  </si>
  <si>
    <t>Speed</t>
  </si>
  <si>
    <t>Foot</t>
  </si>
  <si>
    <t>Motorised</t>
  </si>
  <si>
    <t>Speed:</t>
  </si>
  <si>
    <t>Partly motorised</t>
  </si>
  <si>
    <t>Nation</t>
  </si>
  <si>
    <t>Allied teams</t>
  </si>
  <si>
    <t>Axis teams</t>
  </si>
  <si>
    <t>Echeleon</t>
  </si>
  <si>
    <t>Side</t>
  </si>
  <si>
    <t>Company Command Team (0)</t>
  </si>
  <si>
    <t>Platoon Command Team (1)</t>
  </si>
  <si>
    <t>Command Medium Tank (21)</t>
  </si>
  <si>
    <t>Platoon Command Team (Mech Cav) (40)</t>
  </si>
  <si>
    <t>Platoon Command Team (TD) (59)</t>
  </si>
  <si>
    <t>#Empty</t>
  </si>
  <si>
    <t>Sniper (2)</t>
  </si>
  <si>
    <t>Flamethrower (11)</t>
  </si>
  <si>
    <t>.30 cal M1919A4 Machine Gun (14)</t>
  </si>
  <si>
    <t>.50 cal Machine Gun M2 HB (17)</t>
  </si>
  <si>
    <t>105mm Howitzer M3 (18)</t>
  </si>
  <si>
    <t>Medium Tank (22)</t>
  </si>
  <si>
    <t>1 1/2-Ton 6x6 Truck (36)</t>
  </si>
  <si>
    <t>.50 cal M2 Machine Gun (Mech Cav) (44)</t>
  </si>
  <si>
    <t>Engineer Squad, Squad Leader (Armd) (52)</t>
  </si>
  <si>
    <t>Engineer Squad, Asst Leader (Armd) (53)</t>
  </si>
  <si>
    <t>.30 cal M1917A1 Machine Gun (Armd Inf) (56)</t>
  </si>
  <si>
    <t>57mm Gun M1 (Armd Inf) (58)</t>
  </si>
  <si>
    <t>Security Section (TD) (60)</t>
  </si>
  <si>
    <t>Echelon</t>
  </si>
  <si>
    <t>Infantry Division (0) [6]</t>
  </si>
  <si>
    <t>Infantry Regiment (1) [5]</t>
  </si>
  <si>
    <t>Regimental Headquarters (2) [4]</t>
  </si>
  <si>
    <t>Regimental I&amp;R Platoon (3) [2]</t>
  </si>
  <si>
    <t>Regimental Anti-Tank Company (4) [3]</t>
  </si>
  <si>
    <t>Battalion Headquarters (6) [3]</t>
  </si>
  <si>
    <t>Rifle Company (9) [3]</t>
  </si>
  <si>
    <t>Company Headquarters (10) [2]</t>
  </si>
  <si>
    <t>Rifle Platoon (11) [2]</t>
  </si>
  <si>
    <t>Machinegun Platoon (19) [2]</t>
  </si>
  <si>
    <t>Tank Battalion (28) [4]</t>
  </si>
  <si>
    <t>Armored Engineer Battalion (63) [4]</t>
  </si>
  <si>
    <t>Armored Engineer Company (64) [3]</t>
  </si>
  <si>
    <t>Armored Engineer Platoon (65) [2]</t>
  </si>
  <si>
    <t>Armored Engineer Squad (66) [0]</t>
  </si>
  <si>
    <t>Tank Destroyer Company (67) [3]</t>
  </si>
  <si>
    <t>Tank Destroyer Company (71) [3]</t>
  </si>
  <si>
    <t>Tank Destroyer Platoon (72) [2]</t>
  </si>
  <si>
    <t>Tank Destroyer Squad (73) [0]</t>
  </si>
  <si>
    <t>Tank Destroyer Scty Sect (74) [0]</t>
  </si>
  <si>
    <t>Infanterie Division (75) [6]</t>
  </si>
  <si>
    <t>Infanterie Regiment (76) [5]</t>
  </si>
  <si>
    <t>Infanterie RegimentsStab (77) [3]</t>
  </si>
  <si>
    <t>Infanterie Pionier Zug (78) [2]</t>
  </si>
  <si>
    <t>Infanterie Radfahr Zug (79) [2]</t>
  </si>
  <si>
    <t>Infanteriegeschützkompanie (80) [3]</t>
  </si>
  <si>
    <t>Infanteriegeschütz Zug (81) [2]</t>
  </si>
  <si>
    <t>s.Infanteriegeschütz Zug (82) [2]</t>
  </si>
  <si>
    <t>Panzerjäger Kompanie (83) [3]</t>
  </si>
  <si>
    <t>Panzerjäger zug (RPzB) (84) [2]</t>
  </si>
  <si>
    <t>Panzerjäger Gruppe (RPzB) (85) [0]</t>
  </si>
  <si>
    <t>s.Panzerabwehrkanone Zug (86) [2]</t>
  </si>
  <si>
    <t>Panzerabwehrkanone Zug (87) [2]</t>
  </si>
  <si>
    <t>Panzerjäger zug (PaK Sfl) (88) [2]</t>
  </si>
  <si>
    <t>Panzerjäger zug (StuG) (89) [2]</t>
  </si>
  <si>
    <t>Infanterie-Bataillon (90) [4]</t>
  </si>
  <si>
    <t>Kompanie Stab (93) [2]</t>
  </si>
  <si>
    <t>Schützenkompanie (94) [3]</t>
  </si>
  <si>
    <t>Kompanie Stab (95) [2]</t>
  </si>
  <si>
    <t>Panzer Regiment (103) [5]</t>
  </si>
  <si>
    <t>Panzer RegimentsStab (104) [3]</t>
  </si>
  <si>
    <t>Pz Rgt Flak Zug (105) [2]</t>
  </si>
  <si>
    <t>Panzer Abteilung (Pz IV) (106) [4]</t>
  </si>
  <si>
    <t>Panzer Abteilung (Pz V) (107) [4]</t>
  </si>
  <si>
    <t>Panzer Abteilung (Mixed) (108) [4]</t>
  </si>
  <si>
    <t>Panzer Abt. Stabskompanie (109) [3]</t>
  </si>
  <si>
    <t>Erkunder und Pionier Zug (110) [2]</t>
  </si>
  <si>
    <t>Flak Zug (111) [2]</t>
  </si>
  <si>
    <t>Panzer Kompanie (PzIV) (112) [3]</t>
  </si>
  <si>
    <t>Panzer Kompanie (Panther) (113) [3]</t>
  </si>
  <si>
    <t>Panzer Kompanie (StuG) (114) [3]</t>
  </si>
  <si>
    <t>Panzer Zug (PzIV) (115) [2]</t>
  </si>
  <si>
    <t>Panzer Zug (Panther) (116) [2]</t>
  </si>
  <si>
    <t>Panzer Zug (StuG) (117) [2]</t>
  </si>
  <si>
    <t>Panzer (PzIV) (118) [0]</t>
  </si>
  <si>
    <t>Panzer (PzV) (119) [0]</t>
  </si>
  <si>
    <t>Panzer (StuG) (120) [0]</t>
  </si>
  <si>
    <t>Panzergrenadier Regiment (121) [5]</t>
  </si>
  <si>
    <t>Panzergrenadier Regiment (gp) (122) [5]</t>
  </si>
  <si>
    <t>Regiment Stabskompanie (123) [3]</t>
  </si>
  <si>
    <t>Kradschutzen Zug (124) [2]</t>
  </si>
  <si>
    <t>Panzerabwehrkanone Zug (125) [2]</t>
  </si>
  <si>
    <t>Panzer-Pionier Kompanie (126) [3]</t>
  </si>
  <si>
    <t>Panzer-Pionier Kp (gp) (127) [3]</t>
  </si>
  <si>
    <t>Pionierzug (128) [2]</t>
  </si>
  <si>
    <t>Pionierzug (gp) (129) [2]</t>
  </si>
  <si>
    <t>FlaK Kompanie (130) [3]</t>
  </si>
  <si>
    <t>FlaK Zug (131) [2]</t>
  </si>
  <si>
    <t>s.Geschütz Kompanie (132) [3]</t>
  </si>
  <si>
    <t>s.Geschütz Zug (133) [2]</t>
  </si>
  <si>
    <t>Panzergrenadier-Bataillon (134) [4]</t>
  </si>
  <si>
    <t>Panzergrenadier BataillonsStab (135) [3]</t>
  </si>
  <si>
    <t>Panzergrenadier kompanie (136) [3]</t>
  </si>
  <si>
    <t>Schwere Kompanie (137) [3]</t>
  </si>
  <si>
    <t>Panzergrenadier zug (138) [2]</t>
  </si>
  <si>
    <t>Panzergrenadier zug (139) [2]</t>
  </si>
  <si>
    <t>Panzergrenadier-Gruppe (140) [0]</t>
  </si>
  <si>
    <t>Schwere Zug (141) [0]</t>
  </si>
  <si>
    <t>Flak Zug (142) [0]</t>
  </si>
  <si>
    <t>Panzergrenadier-Bataillon (gp) (143) [4]</t>
  </si>
  <si>
    <t>Panzergrenadier BataillonsStab (gp) (144) [3]</t>
  </si>
  <si>
    <t>Panzergrenadier Kompanie (gp) (145) [3]</t>
  </si>
  <si>
    <t>Schwere Kompanie (gp) (146) [3]</t>
  </si>
  <si>
    <t>Panzergrenadier Zug (gp) (147) [2]</t>
  </si>
  <si>
    <t>Panzergrenadier Zug (gp) (148) [2]</t>
  </si>
  <si>
    <t>Panzergrenadier-Gruppe (gp) (149) [0]</t>
  </si>
  <si>
    <t>Schwere Zug (gp) (150) [2]</t>
  </si>
  <si>
    <t>Pak Zug (151) [2]</t>
  </si>
  <si>
    <t>IG Zug (152) [2]</t>
  </si>
  <si>
    <t>s.Kannonen Zug (gp) (153) [2]</t>
  </si>
  <si>
    <t>Panzeraufklärungs Abteilung (154) [4]</t>
  </si>
  <si>
    <t>Panzeraufklärungs AbteilungsStab (155) [3]</t>
  </si>
  <si>
    <t>Panzeraufklärungs Kompanie (VW) (156) [3]</t>
  </si>
  <si>
    <t>Panzeraufklärungs Kompanie (gp) (157) [3]</t>
  </si>
  <si>
    <t>Panzeraufklärungs Zug (VW) (158) [2]</t>
  </si>
  <si>
    <t>Panzeraufklärungs Zug (VW) (159) [2]</t>
  </si>
  <si>
    <t>Panzeraufklärungs Zug (gp) (160) [2]</t>
  </si>
  <si>
    <t>Panzeraufklärungs Zug (gp) (161) [2]</t>
  </si>
  <si>
    <t>Panzeraufklärungs Gruppe (VW) (162) [0]</t>
  </si>
  <si>
    <t>Panzeraufklärungs Gruppe (gp) (163) [0]</t>
  </si>
  <si>
    <t>Schwere Zug (VW) (164) [2]</t>
  </si>
  <si>
    <t>Schwere Kompanie (165) [3]</t>
  </si>
  <si>
    <t>Schwere Kompanie (gp) (166) [3]</t>
  </si>
  <si>
    <t>Pak Zug (167) [2]</t>
  </si>
  <si>
    <t>IG Zug (168) [2]</t>
  </si>
  <si>
    <t>Kannon Zug (169) [2]</t>
  </si>
  <si>
    <t>Panzerspäh Kompanie ('43) (170) [3]</t>
  </si>
  <si>
    <t>Panzerspäh Zug (234/2) (176) [2]</t>
  </si>
  <si>
    <t>Panzerspäh Zug (250/9) (178) [2]</t>
  </si>
  <si>
    <t>Panzerspäh Zug (222) (179) [2]</t>
  </si>
  <si>
    <t>s.Panzerspäh Zug (231) (180) [2]</t>
  </si>
  <si>
    <t>s.Panzerspäh Zug (234/3) (181) [2]</t>
  </si>
  <si>
    <t>s.Panzerspäh Zug (233) (182) [2]</t>
  </si>
  <si>
    <t>Panzerspähwagen 250/9 (186) [0]</t>
  </si>
  <si>
    <t>Panzerspähwagen 222 (187) [0]</t>
  </si>
  <si>
    <t>Panzerspähwagen 231 (188) [0]</t>
  </si>
  <si>
    <t>Panzerjäger Kompanie (motZ) (189) [3]</t>
  </si>
  <si>
    <t>Panzerjäger Kompanie (StuG) (190) [3]</t>
  </si>
  <si>
    <t>Panzerjäger Kompanie (StuG) (191) [3]</t>
  </si>
  <si>
    <t>Panzerjäger Kompanie (Marder) (193) [3]</t>
  </si>
  <si>
    <t>Panzerjäger Kompanie (Marder) (194) [3]</t>
  </si>
  <si>
    <t>Panzerjäger Zug (motZ) (195) [2]</t>
  </si>
  <si>
    <t>Panzerjäger Zug (StuG) (196) [2]</t>
  </si>
  <si>
    <t>Panzerjäger Zug (StuG) (197) [2]</t>
  </si>
  <si>
    <t>Panzerjäger Zug (Marder) (199) [2]</t>
  </si>
  <si>
    <t>Panzerjäger Zug (Marder) (200) [2]</t>
  </si>
  <si>
    <t>SS-Panzer Division (201) [6]</t>
  </si>
  <si>
    <t>SS-Panzer Regiment (202) [5]</t>
  </si>
  <si>
    <t>Flak Zug (204) [2]</t>
  </si>
  <si>
    <t>Panzer Abteilung (Pz IV) (205) [4]</t>
  </si>
  <si>
    <t>Panzer Abteilung (Pz V) (206) [4]</t>
  </si>
  <si>
    <t>Panzer Abteilung (Mixed) (207) [4]</t>
  </si>
  <si>
    <t>Erkunder und Pionier Zug (209) [2]</t>
  </si>
  <si>
    <t>Flak Zug (210) [2]</t>
  </si>
  <si>
    <t>Panzer Kompanie (PzIV) (211) [3]</t>
  </si>
  <si>
    <t>Panzer Kompanie (Panther) (212) [3]</t>
  </si>
  <si>
    <t>Panzer Kompanie (StuG) (213) [3]</t>
  </si>
  <si>
    <t>Panzer Zug (PzIV) (214) [2]</t>
  </si>
  <si>
    <t>Panzer Zug (Panther) (215) [2]</t>
  </si>
  <si>
    <t>Panzer Zug (StuG) (216) [2]</t>
  </si>
  <si>
    <t>Panzer (PzIV) (217) [0]</t>
  </si>
  <si>
    <t>Panzer (PzV) (218) [0]</t>
  </si>
  <si>
    <t>Panzer (StuG) (219) [0]</t>
  </si>
  <si>
    <t>SS-Panzergrenadier Regiment (220) [5]</t>
  </si>
  <si>
    <t>SS-Panzergrenadier Regiment (gp) (221) [5]</t>
  </si>
  <si>
    <t>Regiment Stabskompanie (222) [3]</t>
  </si>
  <si>
    <t>Kradschutzen Zug (223) [2]</t>
  </si>
  <si>
    <t>Panzerabwehrkanone Zug (224) [2]</t>
  </si>
  <si>
    <t>Panzer-Pionier Kompanie (225) [3]</t>
  </si>
  <si>
    <t>Panzer-Pionier Kp (gp) (226) [3]</t>
  </si>
  <si>
    <t>Pionierzug (gp) (228) [2]</t>
  </si>
  <si>
    <t>FlaK Kompanie (229) [3]</t>
  </si>
  <si>
    <t>FlaK Zug (230) [2]</t>
  </si>
  <si>
    <t>s.Geschütz Kompanie (231) [3]</t>
  </si>
  <si>
    <t>s.Geschütz Zug (232) [2]</t>
  </si>
  <si>
    <t>Panzergrenadier-Bataillon (233) [4]</t>
  </si>
  <si>
    <t>Panzergrenadier BataillonsStab (234) [3]</t>
  </si>
  <si>
    <t>Schwere Kompanie (236) [3]</t>
  </si>
  <si>
    <t>Panzergrenadier zug (237) [2]</t>
  </si>
  <si>
    <t>Panzergrenadier zug (238) [2]</t>
  </si>
  <si>
    <t>Panzergrenadier-Gruppe (239) [0]</t>
  </si>
  <si>
    <t>Schwere Zug (240) [0]</t>
  </si>
  <si>
    <t>Flak Zug (241) [0]</t>
  </si>
  <si>
    <t>Panzergrenadier-Bataillon (gp) (242) [4]</t>
  </si>
  <si>
    <t>Panzergrenadier BataillonsStab (gp) (243) [3]</t>
  </si>
  <si>
    <t>Panzergrenadier Kompanie (gp) (244) [3]</t>
  </si>
  <si>
    <t>Schwere Kompanie (gp) (245) [3]</t>
  </si>
  <si>
    <t>Panzergrenadier Zug (gp) (246) [2]</t>
  </si>
  <si>
    <t>Panzergrenadier Zug (gp) (247) [2]</t>
  </si>
  <si>
    <t>Panzergrenadier-Gruppe (gp) (248) [0]</t>
  </si>
  <si>
    <t>Schwere Zug (gp) (249) [2]</t>
  </si>
  <si>
    <t>Pak Zug (250) [2]</t>
  </si>
  <si>
    <t>IG Zug (251) [2]</t>
  </si>
  <si>
    <t>s.Kannonen Zug (gp) (252) [2]</t>
  </si>
  <si>
    <t>SS-Panzeraufklärungs Abteilung (253) [4]</t>
  </si>
  <si>
    <t>Panzeraufklärungs AbteilungsStab (254) [3]</t>
  </si>
  <si>
    <t>Panzeraufklärungs Kompanie (VW) (255) [3]</t>
  </si>
  <si>
    <t>Panzeraufklärungs Kompanie (gp) (256) [3]</t>
  </si>
  <si>
    <t>Panzeraufklärungs Zug (VW) (257) [2]</t>
  </si>
  <si>
    <t>Panzeraufklärungs Zug (VW) (258) [2]</t>
  </si>
  <si>
    <t>Panzeraufklärungs Zug (gp) (259) [2]</t>
  </si>
  <si>
    <t>Panzeraufklärungs Zug (gp) (260) [2]</t>
  </si>
  <si>
    <t>Panzeraufklärungs Gruppe (VW) (261) [0]</t>
  </si>
  <si>
    <t>Panzeraufklärungs Gruppe (gp) (262) [0]</t>
  </si>
  <si>
    <t>Schwere Zug (VW) (263) [2]</t>
  </si>
  <si>
    <t>Schwere Kompanie (264) [3]</t>
  </si>
  <si>
    <t>Schwere Kompanie (gp) (265) [3]</t>
  </si>
  <si>
    <t>Pak Zug (266) [2]</t>
  </si>
  <si>
    <t>IG Zug (267) [2]</t>
  </si>
  <si>
    <t>Kannon Zug (268) [2]</t>
  </si>
  <si>
    <t>Panzerspäh Kompanie ('43) (269) [3]</t>
  </si>
  <si>
    <t>Panzerspäh Kompanie a (Puma) (270) [3]</t>
  </si>
  <si>
    <t>Panzerspäh Kompanie b (Luchs) (271) [3]</t>
  </si>
  <si>
    <t>Panzerspäh Kompanie c (250/9) (272) [3]</t>
  </si>
  <si>
    <t>Panzerspäh Kompanie d (234/1) (273) [3]</t>
  </si>
  <si>
    <t>Panzerspäh Zug (234/1) (274) [2]</t>
  </si>
  <si>
    <t>Panzerspäh Zug (234/2) (275) [2]</t>
  </si>
  <si>
    <t>Panzerspäh Zug (Luchs) (276) [2]</t>
  </si>
  <si>
    <t>Panzerspäh Zug (250/9) (277) [2]</t>
  </si>
  <si>
    <t>Panzerspäh Zug (222) (278) [2]</t>
  </si>
  <si>
    <t>s.Panzerspäh Zug (231) (279) [2]</t>
  </si>
  <si>
    <t>s.Panzerspäh Zug (234/3) (280) [2]</t>
  </si>
  <si>
    <t>Panzerspähwagen 234/1 (282) [0]</t>
  </si>
  <si>
    <t>Panzerspähwagen 234/2 (283) [0]</t>
  </si>
  <si>
    <t>Panzerspähwagen Luchs (284) [0]</t>
  </si>
  <si>
    <t>Panzerspähwagen 250/9 (285) [0]</t>
  </si>
  <si>
    <t>Panzerspähwagen 222 (286) [0]</t>
  </si>
  <si>
    <t>Panzerspähwagen 231 (287) [0]</t>
  </si>
  <si>
    <t>Panzerjäger Kompanie (motZ) (288) [3]</t>
  </si>
  <si>
    <t>Panzerjäger Kompanie (StuG) (289) [3]</t>
  </si>
  <si>
    <t>Panzerjäger Kompanie (StuG x 10) (290) [3]</t>
  </si>
  <si>
    <t>Panzerjäger Kompanie (JpzIV) (291) [3]</t>
  </si>
  <si>
    <t>Panzerjäger Kompanie (Marder) (292) [3]</t>
  </si>
  <si>
    <t>Panzerjäger Kompanie (Marder x 10) (293) [3]</t>
  </si>
  <si>
    <t>Panzerjäger Zug (motZ) (294) [2]</t>
  </si>
  <si>
    <t>Panzerjäger Zug (StuG) (295) [2]</t>
  </si>
  <si>
    <t>Panzerjäger Zug (StuG) (296) [2]</t>
  </si>
  <si>
    <t>Panzerjäger Zug (Marder) (298) [2]</t>
  </si>
  <si>
    <t>Panzerjäger Zug (Marder) (299) [2]</t>
  </si>
  <si>
    <t>SS-Ersatz kompanie (300) [3]</t>
  </si>
  <si>
    <t>Ersatz Zug (301) [2]</t>
  </si>
  <si>
    <t>Ersatz Gruppe (302) [0]</t>
  </si>
  <si>
    <t>s.Flak Batterie (Heer) (303) [2]</t>
  </si>
  <si>
    <t>Ersatz Flak Batterie (SS) (304) [2]</t>
  </si>
  <si>
    <t>Inf. Pionier Kompanie (305) [3]</t>
  </si>
  <si>
    <t>Inf. Pionierzug (306) [2]</t>
  </si>
  <si>
    <t>s.Panzer Kp  (Tiger) (307) [3]</t>
  </si>
  <si>
    <t>s.Panzer Zug  (Tiger) (309) [2]</t>
  </si>
  <si>
    <t>s.Panzer (Tiger) (311) [0]</t>
  </si>
  <si>
    <t>SS-s.Panzer Kp  (Tiger) (313) [3]</t>
  </si>
  <si>
    <t>SS-s.Panzer Zug  (Tiger) (314) [2]</t>
  </si>
  <si>
    <t>SS-s.Panzer (Tiger) (315) [0]</t>
  </si>
  <si>
    <t>Kompanie Stab (316) [2]</t>
  </si>
  <si>
    <t>Kompanie Stab (317) [2]</t>
  </si>
  <si>
    <t>Kompanie Stab (318) [2]</t>
  </si>
  <si>
    <t>Kompanie Stab (319) [2]</t>
  </si>
  <si>
    <t>Kompanie Stab (320) [2]</t>
  </si>
  <si>
    <t>Kompanie Stab (321) [2]</t>
  </si>
  <si>
    <t>Kompanie Stab (322) [2]</t>
  </si>
  <si>
    <t>Kompanie Stab (323) [2]</t>
  </si>
  <si>
    <t>Kompanie Stab (Ersatz) (324) [2]</t>
  </si>
  <si>
    <t>Panzerspähwagen 250/9 (Single) (328) [0]</t>
  </si>
  <si>
    <t>Panzerspähwagen 222 (Single) (329) [0]</t>
  </si>
  <si>
    <t>Panzerspähwagen 231 (Single) (330) [0]</t>
  </si>
  <si>
    <t>Panzerspähwagen 234/1 (SS Single) (331) [0]</t>
  </si>
  <si>
    <t>Panzerspähwagen 250/9 (SS Single) (334) [0]</t>
  </si>
  <si>
    <t>Panzerspähwagen 222 (SS Single) (335) [0]</t>
  </si>
  <si>
    <t>Panzerspähwagen 231 (SS Single) (336) [0]</t>
  </si>
  <si>
    <t>Column number</t>
  </si>
  <si>
    <t>Subunit 9</t>
  </si>
  <si>
    <t>Subunit 10</t>
  </si>
  <si>
    <t>Kompaniechef (0)</t>
  </si>
  <si>
    <t>Zugtrupp (Offiziere) (1)</t>
  </si>
  <si>
    <t>Zugtrupp (2)</t>
  </si>
  <si>
    <t>Panzergrenadier Kompaniechef (3)</t>
  </si>
  <si>
    <t>Panzergrenadier Zugtrupp (Offiziere) (4)</t>
  </si>
  <si>
    <t>Panzergrenadier Zugtrupp (5)</t>
  </si>
  <si>
    <t>Scharfschütze (K98) (6)</t>
  </si>
  <si>
    <t>Scharfschütze (G41) (7)</t>
  </si>
  <si>
    <t>Panzeraufklärer Gruppe, Trupp 1 (8)</t>
  </si>
  <si>
    <t>Panzeraufklärer Gruppe, Trupp 2 (9)</t>
  </si>
  <si>
    <t>Aufklärer Gruppe, Trupp 1 (10)</t>
  </si>
  <si>
    <t>Aufklärer Gruppe, Trupp 2 (11)</t>
  </si>
  <si>
    <t>Grenadiere Gruppe, Trupp 1 (12)</t>
  </si>
  <si>
    <t>Grenadiere Gruppe, Trupp 2 (13)</t>
  </si>
  <si>
    <t>Panzergrenadiere (gp) Gruppe, Trupp 1 (14)</t>
  </si>
  <si>
    <t>Panzergrenadiere (gp) Gruppe, Trupp 2 (15)</t>
  </si>
  <si>
    <t>Panzergrenadiere (Mot) Gruppe, Trupp 1 (16)</t>
  </si>
  <si>
    <t>Panzergrenadiere (Mot) Gruppe, Trupp 2 (17)</t>
  </si>
  <si>
    <t>Raketenpanzerbüchse 54 (19)</t>
  </si>
  <si>
    <t>Panzerjäger Trupp (20)</t>
  </si>
  <si>
    <t>5cm Granatwerfer (21)</t>
  </si>
  <si>
    <t>8cm Granatwerfer 34 (22)</t>
  </si>
  <si>
    <t>leichtes MG42 (23)</t>
  </si>
  <si>
    <t>schweres MG42 (24)</t>
  </si>
  <si>
    <t>leichtes MG34 (25)</t>
  </si>
  <si>
    <t>schweres MG34 (26)</t>
  </si>
  <si>
    <t>Panzer Pioniere (gp) Gruppe, Trupp 1 (27)</t>
  </si>
  <si>
    <t>Panzer Pioniere (gp) Gruppe, Trupp 2 (28)</t>
  </si>
  <si>
    <t>Pioniere (Mot) Gruppe, Trupp 1 (29)</t>
  </si>
  <si>
    <t>Pioniere (Mot) Gruppe, Trupp 2 (30)</t>
  </si>
  <si>
    <t>Pioniere Gruppe, Trupp 1 (31)</t>
  </si>
  <si>
    <t>Pioniere Gruppe, Trupp 2 (32)</t>
  </si>
  <si>
    <t>Flammenwerfer 42 (33)</t>
  </si>
  <si>
    <t>2cm FlaK 38  (34)</t>
  </si>
  <si>
    <t>8.8cm FlaK 36 (37)</t>
  </si>
  <si>
    <t>3.7 cm PaK 36 (38)</t>
  </si>
  <si>
    <t>5cm PaK 38 (39)</t>
  </si>
  <si>
    <t>7.5cm PaK 40 (40)</t>
  </si>
  <si>
    <t>7.5cm leIG 18 (41)</t>
  </si>
  <si>
    <t>SdKfz 251/1 mSPW (42)</t>
  </si>
  <si>
    <t>SdKfz 251/2  mSPW (8cm GrW) (43)</t>
  </si>
  <si>
    <t>SdKfz 251/9 mSPW (7.5cm KwK) (44)</t>
  </si>
  <si>
    <t>SdKfz 251/10 mSPW (3.7cm PaK) (45)</t>
  </si>
  <si>
    <t>SdKfz 251/16 mSPW (FlammenW) (46)</t>
  </si>
  <si>
    <t>SdKfz 250/1 leSPW (47)</t>
  </si>
  <si>
    <t>SdKfz 250/7 leSPW (8cm GrW) (48)</t>
  </si>
  <si>
    <t>SdKfz 250/8 leSPW (7.5cm KwK) (49)</t>
  </si>
  <si>
    <t>SdKfz 250/9 lePSW (2cm KwK) (50)</t>
  </si>
  <si>
    <t>SdKfz 222 lePSW (2cm KwK) (51)</t>
  </si>
  <si>
    <t>SdKfz 231 sPSW (2cm KwK) (52)</t>
  </si>
  <si>
    <t>SdKfz 233 sPSW (7.5cm StuK) (53)</t>
  </si>
  <si>
    <t>SdKfz 234/1 sPSW (2cm KwK) (54)</t>
  </si>
  <si>
    <t>SdKfz 234/2 sPSW (5cm KwK) (55)</t>
  </si>
  <si>
    <t>SdKfz 234/3 sPSW (7.5cm KwK) (56)</t>
  </si>
  <si>
    <t>Sturmgeschütz 40 Ausf G (58)</t>
  </si>
  <si>
    <t>Marder III Ausf M (59)</t>
  </si>
  <si>
    <t>15cm sIG auf Pz 38(t) Ausf M (60)</t>
  </si>
  <si>
    <t>Pz Kw IV Ausf H (62)</t>
  </si>
  <si>
    <t>PzBefWg IV (63)</t>
  </si>
  <si>
    <t>PzBefWg Panther Ausf A (65)</t>
  </si>
  <si>
    <t>PzBefWg Panther Ausf G (67)</t>
  </si>
  <si>
    <t>Pz Kw Tiger I Ausf E (68)</t>
  </si>
  <si>
    <t>Type 82 Kübelwagen (70)</t>
  </si>
  <si>
    <t>Lkw 3t Opel Blitz (71)</t>
  </si>
  <si>
    <t>SS Panzergrenadier Kompaniechef (72)</t>
  </si>
  <si>
    <t>SS Panzergrenadier Zugtrupp (Offiziere) (73)</t>
  </si>
  <si>
    <t>SS Panzergrenadier Zugtrupp (74)</t>
  </si>
  <si>
    <t>SS Scharfschütze (K98) (75)</t>
  </si>
  <si>
    <t>SS Scharfschütze (G41) (76)</t>
  </si>
  <si>
    <t>SS Panzeraufklärer Gruppe, Trupp 1 (77)</t>
  </si>
  <si>
    <t>SS Panzeraufklärer Gruppe, Trupp 2 (78)</t>
  </si>
  <si>
    <t>SS Panzergrenadiere (gp)  Gruppe, Trupp 1 (79)</t>
  </si>
  <si>
    <t>SS Panzergrenadiere (gp) Gruppe, Trupp 2 (80)</t>
  </si>
  <si>
    <t>SS Panzergrenadiere (Mot) Gruppe, Trupp 1 (81)</t>
  </si>
  <si>
    <t>SS Panzergrenadiere (Mot) Gruppe, Trupp 2 (82)</t>
  </si>
  <si>
    <t>SS Ersatz Infanterie (83)</t>
  </si>
  <si>
    <t>SS Raketenpanzerbüchse 54 (84)</t>
  </si>
  <si>
    <t>SS Panzerjäger (85)</t>
  </si>
  <si>
    <t>SS 8cm Granatwerfer 34 (87)</t>
  </si>
  <si>
    <t>SS leichtes MG42 (88)</t>
  </si>
  <si>
    <t>SS schweres MG42 (89)</t>
  </si>
  <si>
    <t>SS leichtes MG34 (90)</t>
  </si>
  <si>
    <t>SS schweres MG34 (91)</t>
  </si>
  <si>
    <t>SS Panzer Pioniere (gp) Gruppe, Trupp 1 (92)</t>
  </si>
  <si>
    <t>SS Panzer Pioniere (gp) Gruppe, Trupp 2 (93)</t>
  </si>
  <si>
    <t>SS Pioniere (Mot) Gruppe, Trupp 1 (94)</t>
  </si>
  <si>
    <t>SS Pioniere (Mot) Gruppe, Trupp 2 (95)</t>
  </si>
  <si>
    <t>SS Flammenwerfer 42 (96)</t>
  </si>
  <si>
    <t>SS 2cm FlaK 38  (97)</t>
  </si>
  <si>
    <t>SS 2cm Flakvierling  (98)</t>
  </si>
  <si>
    <t>SS 3.7cm FlaK 37 (99)</t>
  </si>
  <si>
    <t>SS 8.8cm FlaK 36 (100)</t>
  </si>
  <si>
    <t>SS 3.7 cm PaK 36 (101)</t>
  </si>
  <si>
    <t>SS 5cm PaK 38 (102)</t>
  </si>
  <si>
    <t>SS 7.5cm PaK 40 (103)</t>
  </si>
  <si>
    <t>SS 7.5cm leIG18 (104)</t>
  </si>
  <si>
    <t>SS SdKfz 251/1 mSPW (sMG) (105)</t>
  </si>
  <si>
    <t>SS SdKfz 251/2  mSPW (8cm GrW) (106)</t>
  </si>
  <si>
    <t>SS SdKfz 251/9 mSPW (7.5cm KwK) (107)</t>
  </si>
  <si>
    <t>SS SdKfz 251/10 mSPW (3.7cm PaK) (108)</t>
  </si>
  <si>
    <t>SS SdKfz 251/16 mSPW (FlammenW) (109)</t>
  </si>
  <si>
    <t>SS SdKfz 250/1 leSPW (110)</t>
  </si>
  <si>
    <t>SS SdKfz 250/7 leSPW (8cm GrW) (111)</t>
  </si>
  <si>
    <t>SS SdKfz 250/8 leSPW (7.5cm KwK) (112)</t>
  </si>
  <si>
    <t>SS SdKfz 250/9 lePSW (2cm KwK) (113)</t>
  </si>
  <si>
    <t>SS SdKfz 222 lePSW (2cm KwK) (114)</t>
  </si>
  <si>
    <t>SS SdKfz 231 sPSW (2cm KwK) (115)</t>
  </si>
  <si>
    <t>SS SdKfz 233 sPSW (7.5cm StuK) (116)</t>
  </si>
  <si>
    <t>SS SdKfz 234/1 sPSW (2cm KwK) (117)</t>
  </si>
  <si>
    <t>SS SdKfz 234/2 sPSW (5cm KwK) (118)</t>
  </si>
  <si>
    <t>SS SdKfz 234/3 sPSW (7.5cm KwK) (119)</t>
  </si>
  <si>
    <t>SS Sturmgeschütz 40 Ausf G (121)</t>
  </si>
  <si>
    <t>SS Marder III Ausf M (122)</t>
  </si>
  <si>
    <t>SS 15cm sIG auf Pz 38(t) Ausf M (123)</t>
  </si>
  <si>
    <t>SS Pz Kw IV Ausf H (125)</t>
  </si>
  <si>
    <t>SS PzBefWg IV (126)</t>
  </si>
  <si>
    <t>SS PzBefWg Panther (128)</t>
  </si>
  <si>
    <t>SS PzBefWg Panther (130)</t>
  </si>
  <si>
    <t>SS Pz Kw Tiger I Ausf E (131)</t>
  </si>
  <si>
    <t>SS Type 82 Kübelwagen (133)</t>
  </si>
  <si>
    <t>SS 3t Opel Blitz (134)</t>
  </si>
  <si>
    <t>Infantry</t>
  </si>
  <si>
    <t>Recon</t>
  </si>
  <si>
    <t>Anti-tank</t>
  </si>
  <si>
    <t>Armor</t>
  </si>
  <si>
    <t>Engineer</t>
  </si>
  <si>
    <t>Unused</t>
  </si>
  <si>
    <t>Support</t>
  </si>
  <si>
    <t>Infanterie Division</t>
  </si>
  <si>
    <t>Infanterie Regiment</t>
  </si>
  <si>
    <t>Infanterie RegimentsStab</t>
  </si>
  <si>
    <t>Infanterie Pionier Zug</t>
  </si>
  <si>
    <t>Infanterie Radfahr Zug</t>
  </si>
  <si>
    <t>Infanteriegeschützkompanie</t>
  </si>
  <si>
    <t>Infanteriegeschütz Zug</t>
  </si>
  <si>
    <t>s.Infanteriegeschütz Zug</t>
  </si>
  <si>
    <t>Panzerjäger Kompanie</t>
  </si>
  <si>
    <t>Panzerjäger zug (RPzB)</t>
  </si>
  <si>
    <t>Panzerjäger Gruppe (RPzB)</t>
  </si>
  <si>
    <t>s.Panzerabwehrkanone Zug</t>
  </si>
  <si>
    <t>Panzerabwehrkanone Zug</t>
  </si>
  <si>
    <t>Panzerjäger zug (PaK Sfl)</t>
  </si>
  <si>
    <t>Panzerjäger zug (StuG)</t>
  </si>
  <si>
    <t>Infanterie-Bataillon</t>
  </si>
  <si>
    <t>Kompanie Stab</t>
  </si>
  <si>
    <t>Schützenkompanie</t>
  </si>
  <si>
    <t>Schwere Kompanie</t>
  </si>
  <si>
    <t>s.MG Gruppe</t>
  </si>
  <si>
    <t>Panzer Regiment</t>
  </si>
  <si>
    <t>Panzer RegimentsStab</t>
  </si>
  <si>
    <t>Pz Rgt Flak Zug</t>
  </si>
  <si>
    <t>Panzer Abteilung (Pz IV)</t>
  </si>
  <si>
    <t>Panzer Abteilung (Pz V)</t>
  </si>
  <si>
    <t>Panzer Abteilung (Mixed)</t>
  </si>
  <si>
    <t>Panzer Abt. Stabskompanie</t>
  </si>
  <si>
    <t>Erkunder und Pionier Zug</t>
  </si>
  <si>
    <t>Flak Zug</t>
  </si>
  <si>
    <t>Panzer Kompanie (PzIV)</t>
  </si>
  <si>
    <t>Panzer Kompanie (Panther)</t>
  </si>
  <si>
    <t>Panzer Kompanie (StuG)</t>
  </si>
  <si>
    <t>Panzer Zug (PzIV)</t>
  </si>
  <si>
    <t>Panzer Zug (Panther)</t>
  </si>
  <si>
    <t>Panzer Zug (StuG)</t>
  </si>
  <si>
    <t>Panzer (PzIV)</t>
  </si>
  <si>
    <t>Panzer (PzV)</t>
  </si>
  <si>
    <t>Panzer (StuG)</t>
  </si>
  <si>
    <t>Panzergrenadier Regiment</t>
  </si>
  <si>
    <t>Panzergrenadier Regiment (gp)</t>
  </si>
  <si>
    <t>Regiment Stabskompanie</t>
  </si>
  <si>
    <t>Kradschutzen Zug</t>
  </si>
  <si>
    <t>Panzer-Pionier Kompanie</t>
  </si>
  <si>
    <t>Panzer-Pionier Kp (gp)</t>
  </si>
  <si>
    <t>Pionierzug</t>
  </si>
  <si>
    <t>Pionierzug (gp)</t>
  </si>
  <si>
    <t>FlaK Kompanie</t>
  </si>
  <si>
    <t>FlaK Zug</t>
  </si>
  <si>
    <t>s.Geschütz Kompanie</t>
  </si>
  <si>
    <t>s.Geschütz Zug</t>
  </si>
  <si>
    <t>Panzergrenadier-Bataillon</t>
  </si>
  <si>
    <t>Panzergrenadier BataillonsStab</t>
  </si>
  <si>
    <t>Panzergrenadier kompanie</t>
  </si>
  <si>
    <t>Panzergrenadier zug</t>
  </si>
  <si>
    <t>Panzergrenadier-Gruppe</t>
  </si>
  <si>
    <t>Schwere Zug</t>
  </si>
  <si>
    <t>Panzergrenadier-Bataillon (gp)</t>
  </si>
  <si>
    <t>Panzergrenadier BataillonsStab (gp)</t>
  </si>
  <si>
    <t>Panzergrenadier Kompanie (gp)</t>
  </si>
  <si>
    <t>Schwere Kompanie (gp)</t>
  </si>
  <si>
    <t>Panzergrenadier Zug (gp)</t>
  </si>
  <si>
    <t>Panzergrenadier-Gruppe (gp)</t>
  </si>
  <si>
    <t>Schwere Zug (gp)</t>
  </si>
  <si>
    <t>Pak Zug</t>
  </si>
  <si>
    <t>IG Zug</t>
  </si>
  <si>
    <t>s.Kannonen Zug (gp)</t>
  </si>
  <si>
    <t>Panzeraufklärungs Abteilung</t>
  </si>
  <si>
    <t>Panzeraufklärungs AbteilungsStab</t>
  </si>
  <si>
    <t>Panzeraufklärungs Kompanie (VW)</t>
  </si>
  <si>
    <t>Panzeraufklärungs Kompanie (gp)</t>
  </si>
  <si>
    <t>Panzeraufklärungs Zug (VW)</t>
  </si>
  <si>
    <t>Panzeraufklärungs Zug (gp)</t>
  </si>
  <si>
    <t>Panzeraufklärungs Gruppe (VW)</t>
  </si>
  <si>
    <t>Panzeraufklärungs Gruppe (gp)</t>
  </si>
  <si>
    <t>Schwere Zug (VW)</t>
  </si>
  <si>
    <t>Kannon Zug</t>
  </si>
  <si>
    <t>Panzerspäh Kompanie ('43)</t>
  </si>
  <si>
    <t>Panzerspäh Kompanie a (Puma)</t>
  </si>
  <si>
    <t>Panzerspäh Kompanie b (Luchs)</t>
  </si>
  <si>
    <t>Panzerspäh Kompanie c (250/9)</t>
  </si>
  <si>
    <t>Panzerspäh Kompanie d (234/1)</t>
  </si>
  <si>
    <t>Panzerspäh Zug (234/1)</t>
  </si>
  <si>
    <t>Panzerspäh Zug (234/2)</t>
  </si>
  <si>
    <t>Panzerspäh Zug (Luchs)</t>
  </si>
  <si>
    <t>Panzerspäh Zug (250/9)</t>
  </si>
  <si>
    <t>Panzerspäh Zug (222)</t>
  </si>
  <si>
    <t>s.Panzerspäh Zug (231)</t>
  </si>
  <si>
    <t>s.Panzerspäh Zug (234/3)</t>
  </si>
  <si>
    <t>s.Panzerspäh Zug (233)</t>
  </si>
  <si>
    <t>Panzerspähwagen 234/1</t>
  </si>
  <si>
    <t>Panzerspähwagen 234/2</t>
  </si>
  <si>
    <t>Panzerspähwagen Luchs</t>
  </si>
  <si>
    <t>Panzerspähwagen 250/9</t>
  </si>
  <si>
    <t>Panzerspähwagen 222</t>
  </si>
  <si>
    <t>Panzerspähwagen 231</t>
  </si>
  <si>
    <t>Panzerjäger Kompanie (motZ)</t>
  </si>
  <si>
    <t>Panzerjäger Kompanie (StuG)</t>
  </si>
  <si>
    <t>Panzerjäger Kompanie (JpzIV)</t>
  </si>
  <si>
    <t>Panzerjäger Kompanie (Marder)</t>
  </si>
  <si>
    <t>Panzerjäger Zug (motZ)</t>
  </si>
  <si>
    <t>Panzerjäger Zug (StuG)</t>
  </si>
  <si>
    <t>Panzerjäger Zug (Marder)</t>
  </si>
  <si>
    <t>SS-Panzer Division</t>
  </si>
  <si>
    <t>SS-Panzer Regiment</t>
  </si>
  <si>
    <t>SS-Panzergrenadier Regiment</t>
  </si>
  <si>
    <t>SS-Panzergrenadier Regiment (gp)</t>
  </si>
  <si>
    <t>SS-Panzeraufklärungs Abteilung</t>
  </si>
  <si>
    <t>Panzerjäger Kompanie (StuG x 10)</t>
  </si>
  <si>
    <t>Panzerjäger Kompanie (Marder x 10)</t>
  </si>
  <si>
    <t>SS-Ersatz kompanie</t>
  </si>
  <si>
    <t>Ersatz Zug</t>
  </si>
  <si>
    <t>Ersatz Gruppe</t>
  </si>
  <si>
    <t>Ersatz Flak Batterie (SS)</t>
  </si>
  <si>
    <t>Inf. Pionier Kompanie</t>
  </si>
  <si>
    <t>Inf. Pionierzug</t>
  </si>
  <si>
    <t>s.Panzer Kp  (Tiger)</t>
  </si>
  <si>
    <t>s.Panzer Kp  (Tiger II)</t>
  </si>
  <si>
    <t>s.Panzer Zug  (Tiger)</t>
  </si>
  <si>
    <t>s.Panzer Zug  (Tiger II)</t>
  </si>
  <si>
    <t>s.Panzer (Tiger)</t>
  </si>
  <si>
    <t>s.Panzer (Tiger II)</t>
  </si>
  <si>
    <t>SS-s.Panzer Kp  (Tiger)</t>
  </si>
  <si>
    <t>SS-s.Panzer Zug  (Tiger)</t>
  </si>
  <si>
    <t>SS-s.Panzer (Tiger)</t>
  </si>
  <si>
    <t>Kompanie Stab (Ersatz)</t>
  </si>
  <si>
    <t>Panzerspähwagen 250/9 (Single)</t>
  </si>
  <si>
    <t>Panzerspähwagen 222 (Single)</t>
  </si>
  <si>
    <t>Panzerspähwagen 231 (Single)</t>
  </si>
  <si>
    <t>Panzerspähwagen 234/1 (SS Single)</t>
  </si>
  <si>
    <t>Panzerspähwagen 250/9 (SS Single)</t>
  </si>
  <si>
    <t>Panzerspähwagen 222 (SS Single)</t>
  </si>
  <si>
    <t>Panzerspähwagen 231 (SS Single)</t>
  </si>
  <si>
    <t>Axis Units(class) [echelon]</t>
  </si>
  <si>
    <t>Axis Units</t>
  </si>
  <si>
    <t>Allied Units(class) [echelon]</t>
  </si>
  <si>
    <t>Allied Units</t>
  </si>
  <si>
    <t>Before you begin</t>
  </si>
  <si>
    <t>If you are not using a mod installer tool, make a back-up of the BASE folder.</t>
  </si>
  <si>
    <t>In the standard installation, you find this folder in C:/Matrix Games/Close Combat Panthers in the Fog/DATA/BASE.</t>
  </si>
  <si>
    <t>Save this back-up in a safe place.</t>
  </si>
  <si>
    <t>In may also be useful to have a copy of fpools.txt in the base folder.</t>
  </si>
  <si>
    <t>If you are in a country where the decimal comma is used, you have to change this to the decimal point.</t>
  </si>
  <si>
    <t>In Excel, select Options - Advanced, and there you can set the seperator for decimals to point and for thousands to comma.</t>
  </si>
  <si>
    <t>I have also found it useful to save this editor in the BASE file. Close Combat will ignore it when starting the game.</t>
  </si>
  <si>
    <t>There are several ways to do this, I have found the once described below the most practical.</t>
  </si>
  <si>
    <t>Note that it will change the data of the game. Once again, make sure you have a back-up of the BASE folder!</t>
  </si>
  <si>
    <t>Select all date in the file (usually using CTRL-A) and delete.</t>
  </si>
  <si>
    <t>Select the fpools.txt file, paste and save.</t>
  </si>
  <si>
    <t>Changes will take effect next time you start Close Combat. Note that saved games are not affected!</t>
  </si>
  <si>
    <t>Recovering original settings</t>
  </si>
  <si>
    <t>If you want to return to the original setting, you can use the Recover tab.</t>
  </si>
  <si>
    <t>Triarius</t>
  </si>
  <si>
    <t>No. 4 Carrier Platoon (5) [2]</t>
  </si>
  <si>
    <t>No. 4 Carrier Platoon</t>
  </si>
  <si>
    <t>No. 3  Mortar Platoon (7) [2]</t>
  </si>
  <si>
    <t>No. 3  Mortar Platoon</t>
  </si>
  <si>
    <t>No. 5 Anti-Tank Platoon (8) [2]</t>
  </si>
  <si>
    <t>No. 5 Anti-Tank Platoon</t>
  </si>
  <si>
    <t>Infantry Reserves (12) [3]</t>
  </si>
  <si>
    <t>Infantry Reserves</t>
  </si>
  <si>
    <t>Rifle Section (13) [0]</t>
  </si>
  <si>
    <t>Rifle Section</t>
  </si>
  <si>
    <t>Machine Gun Company (14) [3]</t>
  </si>
  <si>
    <t>Machine Gun Company</t>
  </si>
  <si>
    <t>Carrier Section (15) [0]</t>
  </si>
  <si>
    <t>Carrier Section</t>
  </si>
  <si>
    <t>Carrier Section (16) [0]</t>
  </si>
  <si>
    <t>Rifle Section (17) [0]</t>
  </si>
  <si>
    <t>Anti-Tank Platoon (Mot.) (18) [2]</t>
  </si>
  <si>
    <t>Anti-Tank Platoon (Mot.)</t>
  </si>
  <si>
    <t>Motor Company (20) [3]</t>
  </si>
  <si>
    <t>Motor Company</t>
  </si>
  <si>
    <t>Company Headquarters (Mot.) (21) [2]</t>
  </si>
  <si>
    <t>Company Headquarters (Mot.)</t>
  </si>
  <si>
    <t>Infantry Platoon (Mot.) (22) [2]</t>
  </si>
  <si>
    <t>Infantry Platoon (Mot.)</t>
  </si>
  <si>
    <t>Rifle Section (Mot.) (23) [0]</t>
  </si>
  <si>
    <t>Rifle Section (Mot.)</t>
  </si>
  <si>
    <t>Battalion Headquarters (Mot.) (24) [3]</t>
  </si>
  <si>
    <t>Battalion Headquarters (Mot.)</t>
  </si>
  <si>
    <t>Medium Machine Gun Section (Mot.) (25) [2]</t>
  </si>
  <si>
    <t>Medium Machine Gun Section (Mot.)</t>
  </si>
  <si>
    <t>Machinegun Platoon (Mot.) (26) [2]</t>
  </si>
  <si>
    <t>Machinegun Platoon (Mot.)</t>
  </si>
  <si>
    <t>Company Headquarters (Mot.) (27) [2]</t>
  </si>
  <si>
    <t>Squadron HQ (29) [3]</t>
  </si>
  <si>
    <t>Squadron HQ</t>
  </si>
  <si>
    <t>Scout Platoon (Mot.) (30) [2]</t>
  </si>
  <si>
    <t>Scout Platoon (Mot.)</t>
  </si>
  <si>
    <t>SP AT Troop (31) [2]</t>
  </si>
  <si>
    <t>SP AT Troop</t>
  </si>
  <si>
    <t>Squadron (32) [3]</t>
  </si>
  <si>
    <t>Squadron</t>
  </si>
  <si>
    <t>11th Armoured Div (33) [3]</t>
  </si>
  <si>
    <t>11th Armoured Div</t>
  </si>
  <si>
    <t>Squadron (34) [3]</t>
  </si>
  <si>
    <t>Troop (35) [2]</t>
  </si>
  <si>
    <t>Troop</t>
  </si>
  <si>
    <t>Recce Squadron (StuartV) (36) [3]</t>
  </si>
  <si>
    <t>Recce Squadron (StuartV)</t>
  </si>
  <si>
    <t>Recce Troop (StuartV) (37) [2]</t>
  </si>
  <si>
    <t>Recce Troop (StuartV)</t>
  </si>
  <si>
    <t>Firefly Troop (38) [0]</t>
  </si>
  <si>
    <t>Firefly Troop</t>
  </si>
  <si>
    <t>Recce Troop (Cromwell) (39) [0]</t>
  </si>
  <si>
    <t>Recce Troop (Cromwell)</t>
  </si>
  <si>
    <t>Troop (Stuart V) (40) [0]</t>
  </si>
  <si>
    <t>Troop (Stuart V)</t>
  </si>
  <si>
    <t>Recce Squadron (Recce Rgt) (41) [3]</t>
  </si>
  <si>
    <t>Recce Squadron (Recce Rgt)</t>
  </si>
  <si>
    <t>Troop (42) [2]</t>
  </si>
  <si>
    <t>Recce Squadron HQ (Recce Rgt) (43) [2]</t>
  </si>
  <si>
    <t>Recce Squadron HQ (Recce Rgt)</t>
  </si>
  <si>
    <t>Scout Section (Mot.) (44) [1]</t>
  </si>
  <si>
    <t>Scout Section (Mot.)</t>
  </si>
  <si>
    <t>Anti-Tank Regiment (RA) (45) [5]</t>
  </si>
  <si>
    <t>Anti-Tank Regiment (RA)</t>
  </si>
  <si>
    <t>Anti-Tank Bty (46) [3]</t>
  </si>
  <si>
    <t>Anti-Tank Bty</t>
  </si>
  <si>
    <t>Anti-Tank Bty (47) [3]</t>
  </si>
  <si>
    <t>Anti-Tank Bty (48) [3]</t>
  </si>
  <si>
    <t>Anti-Tank Bty (49) [3]</t>
  </si>
  <si>
    <t>Churchill Squadron HQ (50) [2]</t>
  </si>
  <si>
    <t>Churchill Squadron HQ</t>
  </si>
  <si>
    <t>Churchill Squadron (51) [3]</t>
  </si>
  <si>
    <t>Churchill Squadron</t>
  </si>
  <si>
    <t>Churchill Troop (52) [2]</t>
  </si>
  <si>
    <t>Churchill Troop</t>
  </si>
  <si>
    <t>Firefly Troop (Sherman II) (53) [0]</t>
  </si>
  <si>
    <t>Firefly Troop (Sherman II)</t>
  </si>
  <si>
    <t>Troop (54) [2]</t>
  </si>
  <si>
    <t>Recce Squadron (StuartIII) (55) [3]</t>
  </si>
  <si>
    <t>Recce Squadron (StuartIII)</t>
  </si>
  <si>
    <t>Recce Troop (StuartIII) (56) [2]</t>
  </si>
  <si>
    <t>Recce Troop (StuartIII)</t>
  </si>
  <si>
    <t>Troop (Stuart III) (57) [0]</t>
  </si>
  <si>
    <t>Troop (Stuart III)</t>
  </si>
  <si>
    <t>Squadron HQ (4 Arm Bde) (58) [3]</t>
  </si>
  <si>
    <t>Squadron HQ (4 Arm Bde)</t>
  </si>
  <si>
    <t>Anti-Tank Troop (6 pdr) (59) [2]</t>
  </si>
  <si>
    <t>Anti-Tank Troop (6 pdr)</t>
  </si>
  <si>
    <t>Anti-Tank Troop (17 pdr) (60) [2]</t>
  </si>
  <si>
    <t>Anti-Tank Troop (17 pdr)</t>
  </si>
  <si>
    <t>Squadron (4 Arm Bde) (61) [3]</t>
  </si>
  <si>
    <t>Squadron (4 Arm Bde)</t>
  </si>
  <si>
    <t>Churchill Troop (Crocodile) (62) [2]</t>
  </si>
  <si>
    <t>Churchill Troop (Crocodile)</t>
  </si>
  <si>
    <t>Anti-Tank Bty (68) [3]</t>
  </si>
  <si>
    <t>Anti-Tank Troop (SP) (69) [2]</t>
  </si>
  <si>
    <t>Anti-Tank Troop (SP)</t>
  </si>
  <si>
    <t>Anti-Tank Troop (SP) (70) [2]</t>
  </si>
  <si>
    <t>s.Flak Batterie (LW) (91) [2]</t>
  </si>
  <si>
    <t>s.Flak Batterie (LW)</t>
  </si>
  <si>
    <t>Panzergrenadier Kompanie (92) [3]</t>
  </si>
  <si>
    <t>Panzergrenadier Kompanie</t>
  </si>
  <si>
    <t>Kompanie Stab (96) [2]</t>
  </si>
  <si>
    <t>15. Panzergrenadier Kompanie-SS (97) [3]</t>
  </si>
  <si>
    <t>15. Panzergrenadier Kompanie-SS</t>
  </si>
  <si>
    <t>Panzergrenadier zug (98) [2]</t>
  </si>
  <si>
    <t>Panzergrenadier zug (99) [2]</t>
  </si>
  <si>
    <t>Panzergrenadier-Gruppe (100) [0]</t>
  </si>
  <si>
    <t>s.MG Gruppe (101) [1]</t>
  </si>
  <si>
    <t>Panzergrenadier BataillonsStab (gp) (102) [3]</t>
  </si>
  <si>
    <t>Panzergrenadier Kompanie (171) [3]</t>
  </si>
  <si>
    <t>Panzergrenadier Kompanie (gp) (172) [3]</t>
  </si>
  <si>
    <t>Kompanie Stab (173) [2]</t>
  </si>
  <si>
    <t>Kompanie Stab (174) [2]</t>
  </si>
  <si>
    <t>SS-Ersatz kompanie (175) [3]</t>
  </si>
  <si>
    <t>Ersatz Zug (177) [2]</t>
  </si>
  <si>
    <t>s.Panzer Kp  (Tiger II) (183) [3]</t>
  </si>
  <si>
    <t>s.Panzer Zug  (Tiger II) (184) [2]</t>
  </si>
  <si>
    <t>s.Panzer (Tiger II) (185) [0]</t>
  </si>
  <si>
    <t>Panzer Abteilung Stab (II.Abt) (192) [3]</t>
  </si>
  <si>
    <t>Panzer Abteilung Stab (II.Abt)</t>
  </si>
  <si>
    <t>Panzer Abt. Stabskompanie (II.Abt) (198) [3]</t>
  </si>
  <si>
    <t>Panzer Abt. Stabskompanie (II.Abt)</t>
  </si>
  <si>
    <t>Panzer Abteilung Stab (I.Abt) (203) [3]</t>
  </si>
  <si>
    <t>Panzer Abteilung Stab (I.Abt)</t>
  </si>
  <si>
    <t>Panzer Abt. Stabskompanie (Abt.I) (208) [3]</t>
  </si>
  <si>
    <t>Panzer Abt. Stabskompanie (Abt.I)</t>
  </si>
  <si>
    <t>Pionierzug (gp) (227) [2]</t>
  </si>
  <si>
    <t>Panzergrenadier Kompanie (235) [3]</t>
  </si>
  <si>
    <t>Panzerspäh Zug (222) (281) [2]</t>
  </si>
  <si>
    <t>Nachrichten und Aufklarung Zug (297) [2]</t>
  </si>
  <si>
    <t>Nachrichten und Aufklarung Zug</t>
  </si>
  <si>
    <t>s.Flak Batterie (LW) (303) [2]</t>
  </si>
  <si>
    <t>Schwere Kompanie (308) [3]</t>
  </si>
  <si>
    <t>s.Panzer Zug  (Panther AusfD) (310) [2]</t>
  </si>
  <si>
    <t>s.Panzer Zug  (Panther AusfD)</t>
  </si>
  <si>
    <t>s.Panzer (Panther AusfD) (312) [0]</t>
  </si>
  <si>
    <t>s.Panzer (Panther AusfD)</t>
  </si>
  <si>
    <t>Ersatz Gruppe (325) [0]</t>
  </si>
  <si>
    <t>SS-s.Panzer Abt. Stab (326) [3]</t>
  </si>
  <si>
    <t>SS-s.Panzer Abt. Stab</t>
  </si>
  <si>
    <t>Pak Zug (327) [2]</t>
  </si>
  <si>
    <t>Kompanie Stab (332) [2]</t>
  </si>
  <si>
    <t>Kompanie Trupp (PzIV) (333) [3]</t>
  </si>
  <si>
    <t>Kompanie Trupp (PzIV)</t>
  </si>
  <si>
    <t>Ersatz Gruppe (337) [0]</t>
  </si>
  <si>
    <t>IG Zug (338) [2]</t>
  </si>
  <si>
    <t>PzPioneerBataillonsStab (339) [3]</t>
  </si>
  <si>
    <t>PzPioneerBataillonsStab</t>
  </si>
  <si>
    <t>Panzerabwehrkanone Zug (340) [2]</t>
  </si>
  <si>
    <t>Panzer-Pionier Kompanie (341) [3]</t>
  </si>
  <si>
    <t>Panzer-Pionier Kp (gp) (342) [3]</t>
  </si>
  <si>
    <t>Pionierzug (343) [2]</t>
  </si>
  <si>
    <t>Pionierzug (gp) (344) [2]</t>
  </si>
  <si>
    <t>Pioniergruppe (gp) (345) [0]</t>
  </si>
  <si>
    <t>Pioniergruppe (gp)</t>
  </si>
  <si>
    <t>Pioniergruppe (346) [0]</t>
  </si>
  <si>
    <t>Pioniergruppe</t>
  </si>
  <si>
    <t>PzPioneerBataillonsStab (Ersatz) (347) [3]</t>
  </si>
  <si>
    <t>PzPioneerBataillonsStab (Ersatz)</t>
  </si>
  <si>
    <t>Kompanie Trupp (PzV) (348) [3]</t>
  </si>
  <si>
    <t>Kompanie Trupp (PzV)</t>
  </si>
  <si>
    <t>Kradschutzen Kompanie (349) [3]</t>
  </si>
  <si>
    <t>Kradschutzen Kompanie</t>
  </si>
  <si>
    <t>Panzergrenadier Kompanie (350) [3]</t>
  </si>
  <si>
    <t>Panzer Kompanie (PzIV) (351) [3]</t>
  </si>
  <si>
    <t>Nachrichten und Aufklarung Zug (352) [2]</t>
  </si>
  <si>
    <t>Nachrichten und Aufklarung Zug (353) [2]</t>
  </si>
  <si>
    <t>Platoon Command Team (3)</t>
  </si>
  <si>
    <t>Rifle Section (4)</t>
  </si>
  <si>
    <t>Rifle Section &amp; Bren Group (5)</t>
  </si>
  <si>
    <t>Rifle Section (6)</t>
  </si>
  <si>
    <t>Rifle Section &amp; Bren Group (7)</t>
  </si>
  <si>
    <t>Infantry-Recon-Support (8)</t>
  </si>
  <si>
    <t>Infantry-Recon-Support (9)</t>
  </si>
  <si>
    <t>Rifle Section Replacements (10)</t>
  </si>
  <si>
    <t>Ordinance SBML 2-inch mortar (12)</t>
  </si>
  <si>
    <t>Ordnance ML 3-inch mortar Mk II LR (13)</t>
  </si>
  <si>
    <t>.303 Cal. Vickers MMG (15)</t>
  </si>
  <si>
    <t>Bren Gun Group (16)</t>
  </si>
  <si>
    <t>OQF 6-pdr 7 cwt AT Gun (19)</t>
  </si>
  <si>
    <t>OQF 17-pdr AT Gun Mk. I (20)</t>
  </si>
  <si>
    <t>Sherman M4A4 (17pdr) (23)</t>
  </si>
  <si>
    <t>Infantry Mk. V CS (24)</t>
  </si>
  <si>
    <t>Command Light Tank M3A3 (25)</t>
  </si>
  <si>
    <t>Light Tank M3A3 (26)</t>
  </si>
  <si>
    <t>Infantry Mk. IV (A22) (27)</t>
  </si>
  <si>
    <t>3-inch M10 SPM Mk I (28)</t>
  </si>
  <si>
    <t>Command Light Tank M3A1 (29)</t>
  </si>
  <si>
    <t>Light Tank M3A1 (30)</t>
  </si>
  <si>
    <t>Sherman II (31)</t>
  </si>
  <si>
    <t>Truck 15cwt Halftrack Personnel (32)</t>
  </si>
  <si>
    <t>17-pdr M10 SP Mk IIC (33)</t>
  </si>
  <si>
    <t>Infantry Mk. IV (A22) (34)</t>
  </si>
  <si>
    <t>Universal Carrier T-16 (35)</t>
  </si>
  <si>
    <t>Loyd Carrier (37)</t>
  </si>
  <si>
    <t>Humber Lt Recon Car Mark I (38)</t>
  </si>
  <si>
    <t>Command Medium Tank (39)</t>
  </si>
  <si>
    <t>Recon Team (Mot.) (41)</t>
  </si>
  <si>
    <t>Recon-Support (42)</t>
  </si>
  <si>
    <t>.303 Cal. Vickers MMG (43)</t>
  </si>
  <si>
    <t>Projector Infantry Anti Tank (45)</t>
  </si>
  <si>
    <t>Company Command Team (Mot.) (46)</t>
  </si>
  <si>
    <t>Platoon Command Team (Mot.) (47)</t>
  </si>
  <si>
    <t>Sniper (Mot.) (48)</t>
  </si>
  <si>
    <t>Recon Team (Mot.) (49)</t>
  </si>
  <si>
    <t>Rifle Section (Motor) (50)</t>
  </si>
  <si>
    <t>Rifle Section &amp; Bren (Motor) (51)</t>
  </si>
  <si>
    <t>Ordinance SBML 2-inch mortar (54)</t>
  </si>
  <si>
    <t>Bren Gun Group (Motor) (55)</t>
  </si>
  <si>
    <t>Projector Infantry Anti Tank (Mot.) (57)</t>
  </si>
  <si>
    <t>Churchill Mk. VII Flame Projector (61)</t>
  </si>
  <si>
    <t>Infantry Mk. IV (A22) (62)</t>
  </si>
  <si>
    <t>Cruiser Tank (A27) (63)</t>
  </si>
  <si>
    <t>Cruiser Tank (A27) (64)</t>
  </si>
  <si>
    <t>SS Ersatz Infanterie (18)</t>
  </si>
  <si>
    <t>LW 2cm FlaK 38  (34)</t>
  </si>
  <si>
    <t>LW 2cm Flakvierling  (35)</t>
  </si>
  <si>
    <t>LW 3.7cm FlaK (36)</t>
  </si>
  <si>
    <t>LW 8.8cm FlaK 36 (37)</t>
  </si>
  <si>
    <t>SS Panzergrenadiere (Mot) Gruppe, Trupp 1 (57)</t>
  </si>
  <si>
    <t>Pz Kw Tiger II Ausf B (61)</t>
  </si>
  <si>
    <t>Pz Kw V Panther (64)</t>
  </si>
  <si>
    <t>Pz Kw V Panther (66)</t>
  </si>
  <si>
    <t>SS Pz Kw Tiger I Ausf E (69)</t>
  </si>
  <si>
    <t>SS Ersatz Infanterie (86)</t>
  </si>
  <si>
    <t>SS PzBefWg Stug (120)</t>
  </si>
  <si>
    <t>SS SdKfz 251/7 mSPW (sMG) (124)</t>
  </si>
  <si>
    <t>SS Pz Kw V Panther (127)</t>
  </si>
  <si>
    <t>SS Pz Kw V Panther (129)</t>
  </si>
  <si>
    <t>SS Pz Kw Panther Ausf D (132)</t>
  </si>
  <si>
    <t>Geschützwagen 39H(f) (135)</t>
  </si>
  <si>
    <t>Visualising the unit structure</t>
  </si>
  <si>
    <t>In the tab AlliedsIn or AxisIn, select a force pool using the drop-down menu in cell C2</t>
  </si>
  <si>
    <t>For every unit, you see its name, its number between round brackets, and its echelon level between square brackets.</t>
  </si>
  <si>
    <t>You can change the order in which they appear by sorting the tables in columns A-E and G-K of the tab Tables.</t>
  </si>
  <si>
    <t>The tab now shows the structure of the unit you have selected.</t>
  </si>
  <si>
    <t>In the upper part, you see the headquarter unit, and the 10 teams that form part of the unit.</t>
  </si>
  <si>
    <t>Below that, you see the 8 subunits that constitute the unit.</t>
  </si>
  <si>
    <t>For each subunit, you see a condensed representation of its structure.</t>
  </si>
  <si>
    <t>Editing a unit</t>
  </si>
  <si>
    <t>Select the unit you want to edit using the drop-down menu of cell C2 of tab AlliedsIn or AxisIn.</t>
  </si>
  <si>
    <t>Select rows -14. They are indicated by a coloured bar in column A.</t>
  </si>
  <si>
    <t>Select cell A1 - also indicated by a darker colour - in tab AlliedsOut or AxitOut.</t>
  </si>
  <si>
    <t>Paste values.</t>
  </si>
  <si>
    <t>You can now edit the unit structure by using the drop-down menus in the cells for teams and subunits.</t>
  </si>
  <si>
    <t>You can also change the order in which teams are displayed by sorting columns M-P and R-U of the tab Tables.</t>
  </si>
  <si>
    <t>Once you have finished, you have to save the new structure in the tab Units.</t>
  </si>
  <si>
    <t>Go to row 45 and select the entire row. Take note of the number mentioned above this row.</t>
  </si>
  <si>
    <t>Select the tab Units and go to the row just mentioned.</t>
  </si>
  <si>
    <t>Saving your unit structure</t>
  </si>
  <si>
    <t>Open the unitstructure.txt file in any text editor.</t>
  </si>
  <si>
    <t>In Excel, select the Units tab, select columns A-AH and copy.</t>
  </si>
  <si>
    <t>You can either copy data for one unit, or for all of them.</t>
  </si>
  <si>
    <t>There is no need to close the txt file, saving is enough.</t>
  </si>
  <si>
    <t>If you want your edits to appear exactly as you entered them, make sure the game and forcepool force multipliers are set at 1.</t>
  </si>
  <si>
    <t>Use the forcepool editor to change these force multipliers.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</si>
</sst>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9"/>
      <color theme="5"/>
      <name val="Calibri"/>
      <family val="2"/>
      <scheme val="minor"/>
    </font>
    <font>
      <sz val="9"/>
      <color theme="3" tint="0.59999389629810485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7"/>
      <color theme="5"/>
      <name val="Calibri"/>
      <family val="2"/>
      <scheme val="minor"/>
    </font>
    <font>
      <sz val="7"/>
      <color theme="0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b/>
      <sz val="11"/>
      <color theme="7" tint="0.79998168889431442"/>
      <name val="Calibri"/>
      <family val="2"/>
      <scheme val="minor"/>
    </font>
    <font>
      <sz val="11"/>
      <color theme="7" tint="0.79998168889431442"/>
      <name val="Calibri"/>
      <family val="2"/>
      <scheme val="minor"/>
    </font>
    <font>
      <b/>
      <sz val="11"/>
      <color theme="7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4" tint="0.89996032593768116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6"/>
      </top>
      <bottom style="thin">
        <color theme="5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" fontId="2" fillId="0" borderId="0" xfId="1" applyNumberFormat="1"/>
    <xf numFmtId="0" fontId="0" fillId="3" borderId="0" xfId="0" applyFill="1"/>
    <xf numFmtId="0" fontId="1" fillId="3" borderId="0" xfId="0" applyFont="1" applyFill="1"/>
    <xf numFmtId="0" fontId="6" fillId="0" borderId="6" xfId="0" applyFont="1" applyBorder="1"/>
    <xf numFmtId="0" fontId="6" fillId="0" borderId="7" xfId="0" applyFont="1" applyBorder="1"/>
    <xf numFmtId="0" fontId="4" fillId="3" borderId="0" xfId="0" applyFont="1" applyFill="1"/>
    <xf numFmtId="0" fontId="4" fillId="0" borderId="0" xfId="0" applyFont="1"/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0" xfId="0" applyFont="1" applyFill="1"/>
    <xf numFmtId="0" fontId="0" fillId="5" borderId="0" xfId="0" applyFill="1"/>
    <xf numFmtId="0" fontId="4" fillId="2" borderId="0" xfId="0" applyFont="1" applyFill="1"/>
    <xf numFmtId="0" fontId="7" fillId="3" borderId="0" xfId="0" applyFont="1" applyFill="1"/>
    <xf numFmtId="0" fontId="4" fillId="4" borderId="0" xfId="0" applyFont="1" applyFill="1"/>
    <xf numFmtId="0" fontId="4" fillId="6" borderId="0" xfId="0" applyFont="1" applyFill="1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6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2" fillId="6" borderId="1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vertical="center"/>
    </xf>
    <xf numFmtId="0" fontId="7" fillId="9" borderId="12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vertical="center"/>
    </xf>
    <xf numFmtId="0" fontId="4" fillId="5" borderId="0" xfId="0" applyFont="1" applyFill="1"/>
    <xf numFmtId="0" fontId="9" fillId="5" borderId="0" xfId="0" applyFont="1" applyFill="1" applyAlignment="1">
      <alignment horizontal="center"/>
    </xf>
    <xf numFmtId="0" fontId="1" fillId="5" borderId="0" xfId="0" applyFont="1" applyFill="1"/>
    <xf numFmtId="0" fontId="9" fillId="5" borderId="0" xfId="0" applyFont="1" applyFill="1" applyAlignment="1">
      <alignment horizontal="center" vertical="center"/>
    </xf>
    <xf numFmtId="0" fontId="10" fillId="5" borderId="0" xfId="0" applyFont="1" applyFill="1"/>
    <xf numFmtId="0" fontId="13" fillId="5" borderId="0" xfId="0" applyFont="1" applyFill="1"/>
    <xf numFmtId="0" fontId="0" fillId="2" borderId="0" xfId="0" applyFill="1"/>
    <xf numFmtId="0" fontId="8" fillId="2" borderId="0" xfId="0" applyFont="1" applyFill="1"/>
    <xf numFmtId="0" fontId="0" fillId="0" borderId="0" xfId="0" applyFill="1"/>
    <xf numFmtId="0" fontId="11" fillId="11" borderId="1" xfId="0" applyFont="1" applyFill="1" applyBorder="1" applyAlignment="1">
      <alignment horizontal="center" vertical="center" wrapText="1"/>
    </xf>
    <xf numFmtId="0" fontId="8" fillId="12" borderId="0" xfId="0" applyFont="1" applyFill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14" borderId="8" xfId="0" applyFont="1" applyFill="1" applyBorder="1" applyAlignment="1">
      <alignment vertical="center"/>
    </xf>
    <xf numFmtId="0" fontId="7" fillId="14" borderId="12" xfId="0" applyFont="1" applyFill="1" applyBorder="1" applyAlignment="1">
      <alignment horizontal="center" vertical="center"/>
    </xf>
    <xf numFmtId="0" fontId="7" fillId="13" borderId="10" xfId="0" applyFont="1" applyFill="1" applyBorder="1" applyAlignment="1">
      <alignment vertical="center"/>
    </xf>
    <xf numFmtId="0" fontId="7" fillId="13" borderId="9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8" fillId="10" borderId="0" xfId="0" applyFont="1" applyFill="1"/>
    <xf numFmtId="0" fontId="4" fillId="10" borderId="0" xfId="0" applyFont="1" applyFill="1"/>
    <xf numFmtId="0" fontId="0" fillId="10" borderId="0" xfId="0" applyFill="1"/>
    <xf numFmtId="0" fontId="9" fillId="10" borderId="0" xfId="0" applyFont="1" applyFill="1" applyAlignment="1">
      <alignment horizontal="center"/>
    </xf>
    <xf numFmtId="0" fontId="14" fillId="15" borderId="0" xfId="0" applyFont="1" applyFill="1"/>
    <xf numFmtId="0" fontId="15" fillId="15" borderId="0" xfId="0" applyFont="1" applyFill="1"/>
    <xf numFmtId="0" fontId="0" fillId="16" borderId="0" xfId="0" applyFill="1"/>
    <xf numFmtId="0" fontId="16" fillId="17" borderId="0" xfId="0" applyFont="1" applyFill="1"/>
    <xf numFmtId="0" fontId="16" fillId="0" borderId="0" xfId="0" applyFont="1"/>
  </cellXfs>
  <cellStyles count="2">
    <cellStyle name="Excel Built-in Normal" xfId="1"/>
    <cellStyle name="Standaard" xfId="0" builtinId="0"/>
  </cellStyles>
  <dxfs count="12"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24994659260841701"/>
      </font>
      <fill>
        <patternFill>
          <bgColor theme="4" tint="0.24994659260841701"/>
        </patternFill>
      </fill>
    </dxf>
    <dxf>
      <font>
        <color theme="4" tint="0.24994659260841701"/>
      </font>
      <fill>
        <patternFill>
          <bgColor theme="4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563880</xdr:colOff>
      <xdr:row>49</xdr:row>
      <xdr:rowOff>167640</xdr:rowOff>
    </xdr:from>
    <xdr:to>
      <xdr:col>2</xdr:col>
      <xdr:colOff>454025</xdr:colOff>
      <xdr:row>53</xdr:row>
      <xdr:rowOff>167640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" y="8641080"/>
          <a:ext cx="713105" cy="731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371764</xdr:colOff>
      <xdr:row>13</xdr:row>
      <xdr:rowOff>615239</xdr:rowOff>
    </xdr:from>
    <xdr:to>
      <xdr:col>6</xdr:col>
      <xdr:colOff>371764</xdr:colOff>
      <xdr:row>16</xdr:row>
      <xdr:rowOff>21709</xdr:rowOff>
    </xdr:to>
    <xdr:cxnSp macro="">
      <xdr:nvCxnSpPr>
        <xdr:cNvPr id="39" name="Rechte verbindingslijn 38"/>
        <xdr:cNvCxnSpPr/>
      </xdr:nvCxnSpPr>
      <xdr:spPr>
        <a:xfrm>
          <a:off x="3284456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386161</xdr:colOff>
      <xdr:row>13</xdr:row>
      <xdr:rowOff>615239</xdr:rowOff>
    </xdr:from>
    <xdr:to>
      <xdr:col>8</xdr:col>
      <xdr:colOff>386161</xdr:colOff>
      <xdr:row>16</xdr:row>
      <xdr:rowOff>21709</xdr:rowOff>
    </xdr:to>
    <xdr:cxnSp macro="">
      <xdr:nvCxnSpPr>
        <xdr:cNvPr id="40" name="Rechte verbindingslijn 39"/>
        <xdr:cNvCxnSpPr/>
      </xdr:nvCxnSpPr>
      <xdr:spPr>
        <a:xfrm>
          <a:off x="418191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387698</xdr:colOff>
      <xdr:row>13</xdr:row>
      <xdr:rowOff>615239</xdr:rowOff>
    </xdr:from>
    <xdr:to>
      <xdr:col>10</xdr:col>
      <xdr:colOff>387698</xdr:colOff>
      <xdr:row>16</xdr:row>
      <xdr:rowOff>21709</xdr:rowOff>
    </xdr:to>
    <xdr:cxnSp macro="">
      <xdr:nvCxnSpPr>
        <xdr:cNvPr id="41" name="Rechte verbindingslijn 40"/>
        <xdr:cNvCxnSpPr/>
      </xdr:nvCxnSpPr>
      <xdr:spPr>
        <a:xfrm>
          <a:off x="5066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370764</xdr:colOff>
      <xdr:row>13</xdr:row>
      <xdr:rowOff>615239</xdr:rowOff>
    </xdr:from>
    <xdr:to>
      <xdr:col>12</xdr:col>
      <xdr:colOff>370764</xdr:colOff>
      <xdr:row>16</xdr:row>
      <xdr:rowOff>21709</xdr:rowOff>
    </xdr:to>
    <xdr:cxnSp macro="">
      <xdr:nvCxnSpPr>
        <xdr:cNvPr id="42" name="Rechte verbindingslijn 41"/>
        <xdr:cNvCxnSpPr/>
      </xdr:nvCxnSpPr>
      <xdr:spPr>
        <a:xfrm>
          <a:off x="5932652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369225</xdr:colOff>
      <xdr:row>13</xdr:row>
      <xdr:rowOff>615239</xdr:rowOff>
    </xdr:from>
    <xdr:to>
      <xdr:col>14</xdr:col>
      <xdr:colOff>369225</xdr:colOff>
      <xdr:row>16</xdr:row>
      <xdr:rowOff>21709</xdr:rowOff>
    </xdr:to>
    <xdr:cxnSp macro="">
      <xdr:nvCxnSpPr>
        <xdr:cNvPr id="43" name="Rechte verbindingslijn 42"/>
        <xdr:cNvCxnSpPr/>
      </xdr:nvCxnSpPr>
      <xdr:spPr>
        <a:xfrm>
          <a:off x="681417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383079</xdr:colOff>
      <xdr:row>13</xdr:row>
      <xdr:rowOff>615239</xdr:rowOff>
    </xdr:from>
    <xdr:to>
      <xdr:col>16</xdr:col>
      <xdr:colOff>383079</xdr:colOff>
      <xdr:row>16</xdr:row>
      <xdr:rowOff>21709</xdr:rowOff>
    </xdr:to>
    <xdr:cxnSp macro="">
      <xdr:nvCxnSpPr>
        <xdr:cNvPr id="44" name="Rechte verbindingslijn 43"/>
        <xdr:cNvCxnSpPr/>
      </xdr:nvCxnSpPr>
      <xdr:spPr>
        <a:xfrm>
          <a:off x="771109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372304</xdr:colOff>
      <xdr:row>13</xdr:row>
      <xdr:rowOff>615239</xdr:rowOff>
    </xdr:from>
    <xdr:to>
      <xdr:col>18</xdr:col>
      <xdr:colOff>372304</xdr:colOff>
      <xdr:row>16</xdr:row>
      <xdr:rowOff>21709</xdr:rowOff>
    </xdr:to>
    <xdr:cxnSp macro="">
      <xdr:nvCxnSpPr>
        <xdr:cNvPr id="45" name="Rechte verbindingslijn 44"/>
        <xdr:cNvCxnSpPr/>
      </xdr:nvCxnSpPr>
      <xdr:spPr>
        <a:xfrm>
          <a:off x="858338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355370</xdr:colOff>
      <xdr:row>13</xdr:row>
      <xdr:rowOff>615239</xdr:rowOff>
    </xdr:from>
    <xdr:to>
      <xdr:col>20</xdr:col>
      <xdr:colOff>355370</xdr:colOff>
      <xdr:row>16</xdr:row>
      <xdr:rowOff>21709</xdr:rowOff>
    </xdr:to>
    <xdr:cxnSp macro="">
      <xdr:nvCxnSpPr>
        <xdr:cNvPr id="46" name="Rechte verbindingslijn 45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8</xdr:row>
      <xdr:rowOff>223247</xdr:rowOff>
    </xdr:from>
    <xdr:to>
      <xdr:col>3</xdr:col>
      <xdr:colOff>0</xdr:colOff>
      <xdr:row>8</xdr:row>
      <xdr:rowOff>226274</xdr:rowOff>
    </xdr:to>
    <xdr:cxnSp macro="">
      <xdr:nvCxnSpPr>
        <xdr:cNvPr id="7" name="Rechte verbindingslijn 6"/>
        <xdr:cNvCxnSpPr/>
      </xdr:nvCxnSpPr>
      <xdr:spPr>
        <a:xfrm flipV="1">
          <a:off x="591587" y="2302724"/>
          <a:ext cx="989385" cy="3027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6</xdr:row>
      <xdr:rowOff>575417</xdr:rowOff>
    </xdr:from>
    <xdr:to>
      <xdr:col>6</xdr:col>
      <xdr:colOff>368915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2608733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360474</xdr:colOff>
      <xdr:row>6</xdr:row>
      <xdr:rowOff>575417</xdr:rowOff>
    </xdr:from>
    <xdr:to>
      <xdr:col>8</xdr:col>
      <xdr:colOff>360474</xdr:colOff>
      <xdr:row>9</xdr:row>
      <xdr:rowOff>7697</xdr:rowOff>
    </xdr:to>
    <xdr:cxnSp macro="">
      <xdr:nvCxnSpPr>
        <xdr:cNvPr id="13" name="Rechte verbindingslijn 12"/>
        <xdr:cNvCxnSpPr/>
      </xdr:nvCxnSpPr>
      <xdr:spPr>
        <a:xfrm>
          <a:off x="3485444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352574</xdr:colOff>
      <xdr:row>6</xdr:row>
      <xdr:rowOff>575417</xdr:rowOff>
    </xdr:from>
    <xdr:to>
      <xdr:col>10</xdr:col>
      <xdr:colOff>352574</xdr:colOff>
      <xdr:row>9</xdr:row>
      <xdr:rowOff>30788</xdr:rowOff>
    </xdr:to>
    <xdr:cxnSp macro="">
      <xdr:nvCxnSpPr>
        <xdr:cNvPr id="14" name="Rechte verbindingslijn 13"/>
        <xdr:cNvCxnSpPr/>
      </xdr:nvCxnSpPr>
      <xdr:spPr>
        <a:xfrm>
          <a:off x="4362695" y="2122508"/>
          <a:ext cx="0" cy="8870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352370</xdr:colOff>
      <xdr:row>6</xdr:row>
      <xdr:rowOff>575417</xdr:rowOff>
    </xdr:from>
    <xdr:to>
      <xdr:col>12</xdr:col>
      <xdr:colOff>352370</xdr:colOff>
      <xdr:row>9</xdr:row>
      <xdr:rowOff>7697</xdr:rowOff>
    </xdr:to>
    <xdr:cxnSp macro="">
      <xdr:nvCxnSpPr>
        <xdr:cNvPr id="20" name="Rechte verbindingslijn 19"/>
        <xdr:cNvCxnSpPr/>
      </xdr:nvCxnSpPr>
      <xdr:spPr>
        <a:xfrm>
          <a:off x="5247643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329075</xdr:colOff>
      <xdr:row>6</xdr:row>
      <xdr:rowOff>575417</xdr:rowOff>
    </xdr:from>
    <xdr:to>
      <xdr:col>14</xdr:col>
      <xdr:colOff>329075</xdr:colOff>
      <xdr:row>9</xdr:row>
      <xdr:rowOff>0</xdr:rowOff>
    </xdr:to>
    <xdr:cxnSp macro="">
      <xdr:nvCxnSpPr>
        <xdr:cNvPr id="21" name="Rechte verbindingslijn 20"/>
        <xdr:cNvCxnSpPr/>
      </xdr:nvCxnSpPr>
      <xdr:spPr>
        <a:xfrm>
          <a:off x="6109499" y="2122508"/>
          <a:ext cx="0" cy="856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344265</xdr:colOff>
      <xdr:row>6</xdr:row>
      <xdr:rowOff>575417</xdr:rowOff>
    </xdr:from>
    <xdr:to>
      <xdr:col>16</xdr:col>
      <xdr:colOff>344265</xdr:colOff>
      <xdr:row>9</xdr:row>
      <xdr:rowOff>7697</xdr:rowOff>
    </xdr:to>
    <xdr:cxnSp macro="">
      <xdr:nvCxnSpPr>
        <xdr:cNvPr id="22" name="Rechte verbindingslijn 21"/>
        <xdr:cNvCxnSpPr/>
      </xdr:nvCxnSpPr>
      <xdr:spPr>
        <a:xfrm>
          <a:off x="7009841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351758</xdr:colOff>
      <xdr:row>6</xdr:row>
      <xdr:rowOff>575417</xdr:rowOff>
    </xdr:from>
    <xdr:to>
      <xdr:col>18</xdr:col>
      <xdr:colOff>351758</xdr:colOff>
      <xdr:row>9</xdr:row>
      <xdr:rowOff>7697</xdr:rowOff>
    </xdr:to>
    <xdr:cxnSp macro="">
      <xdr:nvCxnSpPr>
        <xdr:cNvPr id="23" name="Rechte verbindingslijn 22"/>
        <xdr:cNvCxnSpPr/>
      </xdr:nvCxnSpPr>
      <xdr:spPr>
        <a:xfrm>
          <a:off x="7902485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351556</xdr:colOff>
      <xdr:row>6</xdr:row>
      <xdr:rowOff>575417</xdr:rowOff>
    </xdr:from>
    <xdr:to>
      <xdr:col>20</xdr:col>
      <xdr:colOff>351556</xdr:colOff>
      <xdr:row>9</xdr:row>
      <xdr:rowOff>7697</xdr:rowOff>
    </xdr:to>
    <xdr:cxnSp macro="">
      <xdr:nvCxnSpPr>
        <xdr:cNvPr id="24" name="Rechte verbindingslijn 23"/>
        <xdr:cNvCxnSpPr/>
      </xdr:nvCxnSpPr>
      <xdr:spPr>
        <a:xfrm>
          <a:off x="8787435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11</xdr:row>
      <xdr:rowOff>234953</xdr:rowOff>
    </xdr:from>
    <xdr:to>
      <xdr:col>6</xdr:col>
      <xdr:colOff>368915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3281607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383312</xdr:colOff>
      <xdr:row>11</xdr:row>
      <xdr:rowOff>234953</xdr:rowOff>
    </xdr:from>
    <xdr:to>
      <xdr:col>8</xdr:col>
      <xdr:colOff>383312</xdr:colOff>
      <xdr:row>12</xdr:row>
      <xdr:rowOff>11741</xdr:rowOff>
    </xdr:to>
    <xdr:cxnSp macro="">
      <xdr:nvCxnSpPr>
        <xdr:cNvPr id="31" name="Rechte verbindingslijn 30"/>
        <xdr:cNvCxnSpPr/>
      </xdr:nvCxnSpPr>
      <xdr:spPr>
        <a:xfrm>
          <a:off x="417906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384849</xdr:colOff>
      <xdr:row>11</xdr:row>
      <xdr:rowOff>234953</xdr:rowOff>
    </xdr:from>
    <xdr:to>
      <xdr:col>10</xdr:col>
      <xdr:colOff>384849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5063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367915</xdr:colOff>
      <xdr:row>11</xdr:row>
      <xdr:rowOff>234953</xdr:rowOff>
    </xdr:from>
    <xdr:to>
      <xdr:col>12</xdr:col>
      <xdr:colOff>367915</xdr:colOff>
      <xdr:row>12</xdr:row>
      <xdr:rowOff>11741</xdr:rowOff>
    </xdr:to>
    <xdr:cxnSp macro="">
      <xdr:nvCxnSpPr>
        <xdr:cNvPr id="33" name="Rechte verbindingslijn 32"/>
        <xdr:cNvCxnSpPr/>
      </xdr:nvCxnSpPr>
      <xdr:spPr>
        <a:xfrm>
          <a:off x="5929803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366376</xdr:colOff>
      <xdr:row>11</xdr:row>
      <xdr:rowOff>234953</xdr:rowOff>
    </xdr:from>
    <xdr:to>
      <xdr:col>14</xdr:col>
      <xdr:colOff>366376</xdr:colOff>
      <xdr:row>12</xdr:row>
      <xdr:rowOff>11741</xdr:rowOff>
    </xdr:to>
    <xdr:cxnSp macro="">
      <xdr:nvCxnSpPr>
        <xdr:cNvPr id="34" name="Rechte verbindingslijn 33"/>
        <xdr:cNvCxnSpPr/>
      </xdr:nvCxnSpPr>
      <xdr:spPr>
        <a:xfrm>
          <a:off x="681132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380230</xdr:colOff>
      <xdr:row>11</xdr:row>
      <xdr:rowOff>234953</xdr:rowOff>
    </xdr:from>
    <xdr:to>
      <xdr:col>16</xdr:col>
      <xdr:colOff>380230</xdr:colOff>
      <xdr:row>12</xdr:row>
      <xdr:rowOff>11741</xdr:rowOff>
    </xdr:to>
    <xdr:cxnSp macro="">
      <xdr:nvCxnSpPr>
        <xdr:cNvPr id="35" name="Rechte verbindingslijn 34"/>
        <xdr:cNvCxnSpPr/>
      </xdr:nvCxnSpPr>
      <xdr:spPr>
        <a:xfrm>
          <a:off x="770824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369455</xdr:colOff>
      <xdr:row>11</xdr:row>
      <xdr:rowOff>234953</xdr:rowOff>
    </xdr:from>
    <xdr:to>
      <xdr:col>18</xdr:col>
      <xdr:colOff>369455</xdr:colOff>
      <xdr:row>12</xdr:row>
      <xdr:rowOff>11741</xdr:rowOff>
    </xdr:to>
    <xdr:cxnSp macro="">
      <xdr:nvCxnSpPr>
        <xdr:cNvPr id="36" name="Rechte verbindingslijn 35"/>
        <xdr:cNvCxnSpPr/>
      </xdr:nvCxnSpPr>
      <xdr:spPr>
        <a:xfrm>
          <a:off x="858053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352521</xdr:colOff>
      <xdr:row>11</xdr:row>
      <xdr:rowOff>234953</xdr:rowOff>
    </xdr:from>
    <xdr:to>
      <xdr:col>20</xdr:col>
      <xdr:colOff>352521</xdr:colOff>
      <xdr:row>12</xdr:row>
      <xdr:rowOff>11741</xdr:rowOff>
    </xdr:to>
    <xdr:cxnSp macro="">
      <xdr:nvCxnSpPr>
        <xdr:cNvPr id="37" name="Rechte verbindingslijn 36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4" name="Rechte verbindingslijn 3"/>
        <xdr:cNvCxnSpPr/>
      </xdr:nvCxnSpPr>
      <xdr:spPr>
        <a:xfrm>
          <a:off x="892848" y="1339273"/>
          <a:ext cx="0" cy="2362969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238606</xdr:rowOff>
    </xdr:from>
    <xdr:to>
      <xdr:col>24</xdr:col>
      <xdr:colOff>370318</xdr:colOff>
      <xdr:row>11</xdr:row>
      <xdr:rowOff>238606</xdr:rowOff>
    </xdr:to>
    <xdr:cxnSp macro="">
      <xdr:nvCxnSpPr>
        <xdr:cNvPr id="8" name="Rechte verbindingslijn 7"/>
        <xdr:cNvCxnSpPr/>
      </xdr:nvCxnSpPr>
      <xdr:spPr>
        <a:xfrm>
          <a:off x="904933" y="3756625"/>
          <a:ext cx="10211721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355370</xdr:colOff>
      <xdr:row>13</xdr:row>
      <xdr:rowOff>615239</xdr:rowOff>
    </xdr:from>
    <xdr:to>
      <xdr:col>22</xdr:col>
      <xdr:colOff>355370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352521</xdr:colOff>
      <xdr:row>11</xdr:row>
      <xdr:rowOff>234953</xdr:rowOff>
    </xdr:from>
    <xdr:to>
      <xdr:col>22</xdr:col>
      <xdr:colOff>352521</xdr:colOff>
      <xdr:row>12</xdr:row>
      <xdr:rowOff>11741</xdr:rowOff>
    </xdr:to>
    <xdr:cxnSp macro="">
      <xdr:nvCxnSpPr>
        <xdr:cNvPr id="38" name="Rechte verbindingslijn 37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355370</xdr:colOff>
      <xdr:row>13</xdr:row>
      <xdr:rowOff>615239</xdr:rowOff>
    </xdr:from>
    <xdr:to>
      <xdr:col>24</xdr:col>
      <xdr:colOff>355370</xdr:colOff>
      <xdr:row>16</xdr:row>
      <xdr:rowOff>21709</xdr:rowOff>
    </xdr:to>
    <xdr:cxnSp macro="">
      <xdr:nvCxnSpPr>
        <xdr:cNvPr id="47" name="Rechte verbindingslijn 46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352521</xdr:colOff>
      <xdr:row>11</xdr:row>
      <xdr:rowOff>234953</xdr:rowOff>
    </xdr:from>
    <xdr:to>
      <xdr:col>24</xdr:col>
      <xdr:colOff>352521</xdr:colOff>
      <xdr:row>12</xdr:row>
      <xdr:rowOff>11741</xdr:rowOff>
    </xdr:to>
    <xdr:cxnSp macro="">
      <xdr:nvCxnSpPr>
        <xdr:cNvPr id="48" name="Rechte verbindingslijn 47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17594</xdr:colOff>
      <xdr:row>8</xdr:row>
      <xdr:rowOff>222001</xdr:rowOff>
    </xdr:from>
    <xdr:to>
      <xdr:col>20</xdr:col>
      <xdr:colOff>348953</xdr:colOff>
      <xdr:row>8</xdr:row>
      <xdr:rowOff>222002</xdr:rowOff>
    </xdr:to>
    <xdr:cxnSp macro="">
      <xdr:nvCxnSpPr>
        <xdr:cNvPr id="49" name="Rechte verbindingslijn 48"/>
        <xdr:cNvCxnSpPr/>
      </xdr:nvCxnSpPr>
      <xdr:spPr>
        <a:xfrm flipV="1">
          <a:off x="2211015" y="2301478"/>
          <a:ext cx="6918742" cy="1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292484</xdr:colOff>
      <xdr:row>8</xdr:row>
      <xdr:rowOff>223879</xdr:rowOff>
    </xdr:from>
    <xdr:to>
      <xdr:col>2</xdr:col>
      <xdr:colOff>1270000</xdr:colOff>
      <xdr:row>8</xdr:row>
      <xdr:rowOff>226274</xdr:rowOff>
    </xdr:to>
    <xdr:cxnSp macro="">
      <xdr:nvCxnSpPr>
        <xdr:cNvPr id="10" name="Rechte verbindingslijn 9"/>
        <xdr:cNvCxnSpPr/>
      </xdr:nvCxnSpPr>
      <xdr:spPr>
        <a:xfrm flipV="1">
          <a:off x="597284" y="2289746"/>
          <a:ext cx="977516" cy="2395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13</xdr:row>
      <xdr:rowOff>615239</xdr:rowOff>
    </xdr:from>
    <xdr:to>
      <xdr:col>6</xdr:col>
      <xdr:colOff>711815</xdr:colOff>
      <xdr:row>16</xdr:row>
      <xdr:rowOff>21709</xdr:rowOff>
    </xdr:to>
    <xdr:cxnSp macro="">
      <xdr:nvCxnSpPr>
        <xdr:cNvPr id="2" name="Rechte verbindingslijn 1"/>
        <xdr:cNvCxnSpPr/>
      </xdr:nvCxnSpPr>
      <xdr:spPr>
        <a:xfrm>
          <a:off x="410271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13</xdr:row>
      <xdr:rowOff>615239</xdr:rowOff>
    </xdr:from>
    <xdr:to>
      <xdr:col>8</xdr:col>
      <xdr:colOff>703374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5656374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13</xdr:row>
      <xdr:rowOff>615239</xdr:rowOff>
    </xdr:from>
    <xdr:to>
      <xdr:col>10</xdr:col>
      <xdr:colOff>695474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7210574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13</xdr:row>
      <xdr:rowOff>615239</xdr:rowOff>
    </xdr:from>
    <xdr:to>
      <xdr:col>12</xdr:col>
      <xdr:colOff>695270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8772470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13</xdr:row>
      <xdr:rowOff>615239</xdr:rowOff>
    </xdr:from>
    <xdr:to>
      <xdr:col>14</xdr:col>
      <xdr:colOff>671975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1031127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13</xdr:row>
      <xdr:rowOff>615239</xdr:rowOff>
    </xdr:from>
    <xdr:to>
      <xdr:col>16</xdr:col>
      <xdr:colOff>687165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1188856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13</xdr:row>
      <xdr:rowOff>615239</xdr:rowOff>
    </xdr:from>
    <xdr:to>
      <xdr:col>18</xdr:col>
      <xdr:colOff>694658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13458158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13</xdr:row>
      <xdr:rowOff>615239</xdr:rowOff>
    </xdr:from>
    <xdr:to>
      <xdr:col>20</xdr:col>
      <xdr:colOff>694456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15020056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6</xdr:row>
      <xdr:rowOff>575417</xdr:rowOff>
    </xdr:from>
    <xdr:to>
      <xdr:col>6</xdr:col>
      <xdr:colOff>711815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4102715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6</xdr:row>
      <xdr:rowOff>575417</xdr:rowOff>
    </xdr:from>
    <xdr:to>
      <xdr:col>8</xdr:col>
      <xdr:colOff>703374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5656374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6</xdr:row>
      <xdr:rowOff>575417</xdr:rowOff>
    </xdr:from>
    <xdr:to>
      <xdr:col>10</xdr:col>
      <xdr:colOff>695474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7210574" y="1832717"/>
          <a:ext cx="0" cy="9031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6</xdr:row>
      <xdr:rowOff>575417</xdr:rowOff>
    </xdr:from>
    <xdr:to>
      <xdr:col>12</xdr:col>
      <xdr:colOff>695270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8772470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6</xdr:row>
      <xdr:rowOff>575417</xdr:rowOff>
    </xdr:from>
    <xdr:to>
      <xdr:col>14</xdr:col>
      <xdr:colOff>671975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10311275" y="1832717"/>
          <a:ext cx="0" cy="8723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6</xdr:row>
      <xdr:rowOff>575417</xdr:rowOff>
    </xdr:from>
    <xdr:to>
      <xdr:col>16</xdr:col>
      <xdr:colOff>687165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11888565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6</xdr:row>
      <xdr:rowOff>575417</xdr:rowOff>
    </xdr:from>
    <xdr:to>
      <xdr:col>18</xdr:col>
      <xdr:colOff>694658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13458158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6</xdr:row>
      <xdr:rowOff>575417</xdr:rowOff>
    </xdr:from>
    <xdr:to>
      <xdr:col>20</xdr:col>
      <xdr:colOff>694456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15020056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11</xdr:row>
      <xdr:rowOff>234953</xdr:rowOff>
    </xdr:from>
    <xdr:to>
      <xdr:col>6</xdr:col>
      <xdr:colOff>711815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410271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11</xdr:row>
      <xdr:rowOff>234953</xdr:rowOff>
    </xdr:from>
    <xdr:to>
      <xdr:col>8</xdr:col>
      <xdr:colOff>703374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5656374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11</xdr:row>
      <xdr:rowOff>234953</xdr:rowOff>
    </xdr:from>
    <xdr:to>
      <xdr:col>10</xdr:col>
      <xdr:colOff>695474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7210574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11</xdr:row>
      <xdr:rowOff>234953</xdr:rowOff>
    </xdr:from>
    <xdr:to>
      <xdr:col>12</xdr:col>
      <xdr:colOff>695270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8772470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11</xdr:row>
      <xdr:rowOff>234953</xdr:rowOff>
    </xdr:from>
    <xdr:to>
      <xdr:col>14</xdr:col>
      <xdr:colOff>671975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1031127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11</xdr:row>
      <xdr:rowOff>234953</xdr:rowOff>
    </xdr:from>
    <xdr:to>
      <xdr:col>16</xdr:col>
      <xdr:colOff>687165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1188856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11</xdr:row>
      <xdr:rowOff>234953</xdr:rowOff>
    </xdr:from>
    <xdr:to>
      <xdr:col>18</xdr:col>
      <xdr:colOff>694658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13458158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11</xdr:row>
      <xdr:rowOff>234953</xdr:rowOff>
    </xdr:from>
    <xdr:to>
      <xdr:col>20</xdr:col>
      <xdr:colOff>694456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15020056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225906</xdr:rowOff>
    </xdr:from>
    <xdr:to>
      <xdr:col>24</xdr:col>
      <xdr:colOff>685800</xdr:colOff>
      <xdr:row>11</xdr:row>
      <xdr:rowOff>225906</xdr:rowOff>
    </xdr:to>
    <xdr:cxnSp macro="">
      <xdr:nvCxnSpPr>
        <xdr:cNvPr id="28" name="Rechte verbindingslijn 27"/>
        <xdr:cNvCxnSpPr/>
      </xdr:nvCxnSpPr>
      <xdr:spPr>
        <a:xfrm>
          <a:off x="584584" y="3756506"/>
          <a:ext cx="17551016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13</xdr:row>
      <xdr:rowOff>615239</xdr:rowOff>
    </xdr:from>
    <xdr:to>
      <xdr:col>22</xdr:col>
      <xdr:colOff>695421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6583121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11</xdr:row>
      <xdr:rowOff>234953</xdr:rowOff>
    </xdr:from>
    <xdr:to>
      <xdr:col>22</xdr:col>
      <xdr:colOff>695421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6583121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13</xdr:row>
      <xdr:rowOff>615239</xdr:rowOff>
    </xdr:from>
    <xdr:to>
      <xdr:col>24</xdr:col>
      <xdr:colOff>682721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8132521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11</xdr:row>
      <xdr:rowOff>234953</xdr:rowOff>
    </xdr:from>
    <xdr:to>
      <xdr:col>24</xdr:col>
      <xdr:colOff>682721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8132521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</xdr:colOff>
      <xdr:row>8</xdr:row>
      <xdr:rowOff>217807</xdr:rowOff>
    </xdr:from>
    <xdr:to>
      <xdr:col>20</xdr:col>
      <xdr:colOff>698500</xdr:colOff>
      <xdr:row>8</xdr:row>
      <xdr:rowOff>217807</xdr:rowOff>
    </xdr:to>
    <xdr:cxnSp macro="">
      <xdr:nvCxnSpPr>
        <xdr:cNvPr id="34" name="Rechte verbindingslijn 33"/>
        <xdr:cNvCxnSpPr/>
      </xdr:nvCxnSpPr>
      <xdr:spPr>
        <a:xfrm>
          <a:off x="2997200" y="2300607"/>
          <a:ext cx="1192530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371764</xdr:colOff>
      <xdr:row>13</xdr:row>
      <xdr:rowOff>615239</xdr:rowOff>
    </xdr:from>
    <xdr:to>
      <xdr:col>6</xdr:col>
      <xdr:colOff>371764</xdr:colOff>
      <xdr:row>16</xdr:row>
      <xdr:rowOff>21709</xdr:rowOff>
    </xdr:to>
    <xdr:cxnSp macro="">
      <xdr:nvCxnSpPr>
        <xdr:cNvPr id="2" name="Rechte verbindingslijn 1"/>
        <xdr:cNvCxnSpPr/>
      </xdr:nvCxnSpPr>
      <xdr:spPr>
        <a:xfrm>
          <a:off x="297018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386161</xdr:colOff>
      <xdr:row>13</xdr:row>
      <xdr:rowOff>615239</xdr:rowOff>
    </xdr:from>
    <xdr:to>
      <xdr:col>8</xdr:col>
      <xdr:colOff>386161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386850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387698</xdr:colOff>
      <xdr:row>13</xdr:row>
      <xdr:rowOff>615239</xdr:rowOff>
    </xdr:from>
    <xdr:to>
      <xdr:col>10</xdr:col>
      <xdr:colOff>387698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4753958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370764</xdr:colOff>
      <xdr:row>13</xdr:row>
      <xdr:rowOff>615239</xdr:rowOff>
    </xdr:from>
    <xdr:to>
      <xdr:col>12</xdr:col>
      <xdr:colOff>370764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562094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369225</xdr:colOff>
      <xdr:row>13</xdr:row>
      <xdr:rowOff>615239</xdr:rowOff>
    </xdr:from>
    <xdr:to>
      <xdr:col>14</xdr:col>
      <xdr:colOff>369225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650332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383079</xdr:colOff>
      <xdr:row>13</xdr:row>
      <xdr:rowOff>615239</xdr:rowOff>
    </xdr:from>
    <xdr:to>
      <xdr:col>16</xdr:col>
      <xdr:colOff>383079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7401099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372304</xdr:colOff>
      <xdr:row>13</xdr:row>
      <xdr:rowOff>615239</xdr:rowOff>
    </xdr:from>
    <xdr:to>
      <xdr:col>18</xdr:col>
      <xdr:colOff>372304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827424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355370</xdr:colOff>
      <xdr:row>13</xdr:row>
      <xdr:rowOff>615239</xdr:rowOff>
    </xdr:from>
    <xdr:to>
      <xdr:col>20</xdr:col>
      <xdr:colOff>355370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914123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8</xdr:row>
      <xdr:rowOff>223247</xdr:rowOff>
    </xdr:from>
    <xdr:to>
      <xdr:col>3</xdr:col>
      <xdr:colOff>0</xdr:colOff>
      <xdr:row>8</xdr:row>
      <xdr:rowOff>226274</xdr:rowOff>
    </xdr:to>
    <xdr:cxnSp macro="">
      <xdr:nvCxnSpPr>
        <xdr:cNvPr id="10" name="Rechte verbindingslijn 9"/>
        <xdr:cNvCxnSpPr/>
      </xdr:nvCxnSpPr>
      <xdr:spPr>
        <a:xfrm flipV="1">
          <a:off x="589664" y="2295887"/>
          <a:ext cx="987676" cy="3027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6</xdr:row>
      <xdr:rowOff>575417</xdr:rowOff>
    </xdr:from>
    <xdr:to>
      <xdr:col>6</xdr:col>
      <xdr:colOff>368915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296733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360474</xdr:colOff>
      <xdr:row>6</xdr:row>
      <xdr:rowOff>575417</xdr:rowOff>
    </xdr:from>
    <xdr:to>
      <xdr:col>8</xdr:col>
      <xdr:colOff>360474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3842814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352574</xdr:colOff>
      <xdr:row>6</xdr:row>
      <xdr:rowOff>575417</xdr:rowOff>
    </xdr:from>
    <xdr:to>
      <xdr:col>10</xdr:col>
      <xdr:colOff>352574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4718834" y="1832717"/>
          <a:ext cx="0" cy="8879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352370</xdr:colOff>
      <xdr:row>6</xdr:row>
      <xdr:rowOff>575417</xdr:rowOff>
    </xdr:from>
    <xdr:to>
      <xdr:col>12</xdr:col>
      <xdr:colOff>352370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5602550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329075</xdr:colOff>
      <xdr:row>6</xdr:row>
      <xdr:rowOff>575417</xdr:rowOff>
    </xdr:from>
    <xdr:to>
      <xdr:col>14</xdr:col>
      <xdr:colOff>329075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6463175" y="1832717"/>
          <a:ext cx="0" cy="8571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344265</xdr:colOff>
      <xdr:row>6</xdr:row>
      <xdr:rowOff>575417</xdr:rowOff>
    </xdr:from>
    <xdr:to>
      <xdr:col>16</xdr:col>
      <xdr:colOff>344265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736228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351758</xdr:colOff>
      <xdr:row>6</xdr:row>
      <xdr:rowOff>575417</xdr:rowOff>
    </xdr:from>
    <xdr:to>
      <xdr:col>18</xdr:col>
      <xdr:colOff>351758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8253698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351556</xdr:colOff>
      <xdr:row>6</xdr:row>
      <xdr:rowOff>575417</xdr:rowOff>
    </xdr:from>
    <xdr:to>
      <xdr:col>20</xdr:col>
      <xdr:colOff>351556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9137416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11</xdr:row>
      <xdr:rowOff>234953</xdr:rowOff>
    </xdr:from>
    <xdr:to>
      <xdr:col>6</xdr:col>
      <xdr:colOff>368915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296733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383312</xdr:colOff>
      <xdr:row>11</xdr:row>
      <xdr:rowOff>234953</xdr:rowOff>
    </xdr:from>
    <xdr:to>
      <xdr:col>8</xdr:col>
      <xdr:colOff>383312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3865652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384849</xdr:colOff>
      <xdr:row>11</xdr:row>
      <xdr:rowOff>234953</xdr:rowOff>
    </xdr:from>
    <xdr:to>
      <xdr:col>10</xdr:col>
      <xdr:colOff>384849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4751109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367915</xdr:colOff>
      <xdr:row>11</xdr:row>
      <xdr:rowOff>234953</xdr:rowOff>
    </xdr:from>
    <xdr:to>
      <xdr:col>12</xdr:col>
      <xdr:colOff>367915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56180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366376</xdr:colOff>
      <xdr:row>11</xdr:row>
      <xdr:rowOff>234953</xdr:rowOff>
    </xdr:from>
    <xdr:to>
      <xdr:col>14</xdr:col>
      <xdr:colOff>366376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6500476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380230</xdr:colOff>
      <xdr:row>11</xdr:row>
      <xdr:rowOff>234953</xdr:rowOff>
    </xdr:from>
    <xdr:to>
      <xdr:col>16</xdr:col>
      <xdr:colOff>380230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7398250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369455</xdr:colOff>
      <xdr:row>11</xdr:row>
      <xdr:rowOff>234953</xdr:rowOff>
    </xdr:from>
    <xdr:to>
      <xdr:col>18</xdr:col>
      <xdr:colOff>369455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82713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352521</xdr:colOff>
      <xdr:row>11</xdr:row>
      <xdr:rowOff>234953</xdr:rowOff>
    </xdr:from>
    <xdr:to>
      <xdr:col>20</xdr:col>
      <xdr:colOff>352521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913838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238606</xdr:rowOff>
    </xdr:from>
    <xdr:to>
      <xdr:col>24</xdr:col>
      <xdr:colOff>370318</xdr:colOff>
      <xdr:row>11</xdr:row>
      <xdr:rowOff>238606</xdr:rowOff>
    </xdr:to>
    <xdr:cxnSp macro="">
      <xdr:nvCxnSpPr>
        <xdr:cNvPr id="28" name="Rechte verbindingslijn 27"/>
        <xdr:cNvCxnSpPr/>
      </xdr:nvCxnSpPr>
      <xdr:spPr>
        <a:xfrm>
          <a:off x="589664" y="3743806"/>
          <a:ext cx="10220054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355370</xdr:colOff>
      <xdr:row>13</xdr:row>
      <xdr:rowOff>615239</xdr:rowOff>
    </xdr:from>
    <xdr:to>
      <xdr:col>22</xdr:col>
      <xdr:colOff>355370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002515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352521</xdr:colOff>
      <xdr:row>11</xdr:row>
      <xdr:rowOff>234953</xdr:rowOff>
    </xdr:from>
    <xdr:to>
      <xdr:col>22</xdr:col>
      <xdr:colOff>352521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002230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355370</xdr:colOff>
      <xdr:row>13</xdr:row>
      <xdr:rowOff>615239</xdr:rowOff>
    </xdr:from>
    <xdr:to>
      <xdr:col>24</xdr:col>
      <xdr:colOff>355370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079477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352521</xdr:colOff>
      <xdr:row>11</xdr:row>
      <xdr:rowOff>234953</xdr:rowOff>
    </xdr:from>
    <xdr:to>
      <xdr:col>24</xdr:col>
      <xdr:colOff>352521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079192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17594</xdr:colOff>
      <xdr:row>8</xdr:row>
      <xdr:rowOff>222001</xdr:rowOff>
    </xdr:from>
    <xdr:to>
      <xdr:col>20</xdr:col>
      <xdr:colOff>348953</xdr:colOff>
      <xdr:row>8</xdr:row>
      <xdr:rowOff>222002</xdr:rowOff>
    </xdr:to>
    <xdr:cxnSp macro="">
      <xdr:nvCxnSpPr>
        <xdr:cNvPr id="33" name="Rechte verbindingslijn 32"/>
        <xdr:cNvCxnSpPr/>
      </xdr:nvCxnSpPr>
      <xdr:spPr>
        <a:xfrm flipV="1">
          <a:off x="2204534" y="2294641"/>
          <a:ext cx="6930279" cy="1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292484</xdr:colOff>
      <xdr:row>8</xdr:row>
      <xdr:rowOff>223879</xdr:rowOff>
    </xdr:from>
    <xdr:to>
      <xdr:col>2</xdr:col>
      <xdr:colOff>1270000</xdr:colOff>
      <xdr:row>8</xdr:row>
      <xdr:rowOff>226274</xdr:rowOff>
    </xdr:to>
    <xdr:cxnSp macro="">
      <xdr:nvCxnSpPr>
        <xdr:cNvPr id="2" name="Rechte verbindingslijn 1"/>
        <xdr:cNvCxnSpPr/>
      </xdr:nvCxnSpPr>
      <xdr:spPr>
        <a:xfrm flipV="1">
          <a:off x="589664" y="2296519"/>
          <a:ext cx="977516" cy="2395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13</xdr:row>
      <xdr:rowOff>615239</xdr:rowOff>
    </xdr:from>
    <xdr:to>
      <xdr:col>6</xdr:col>
      <xdr:colOff>711815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409509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13</xdr:row>
      <xdr:rowOff>615239</xdr:rowOff>
    </xdr:from>
    <xdr:to>
      <xdr:col>8</xdr:col>
      <xdr:colOff>703374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564113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13</xdr:row>
      <xdr:rowOff>615239</xdr:rowOff>
    </xdr:from>
    <xdr:to>
      <xdr:col>10</xdr:col>
      <xdr:colOff>695474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718771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13</xdr:row>
      <xdr:rowOff>615239</xdr:rowOff>
    </xdr:from>
    <xdr:to>
      <xdr:col>12</xdr:col>
      <xdr:colOff>695270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874199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13</xdr:row>
      <xdr:rowOff>615239</xdr:rowOff>
    </xdr:from>
    <xdr:to>
      <xdr:col>14</xdr:col>
      <xdr:colOff>671975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1027317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13</xdr:row>
      <xdr:rowOff>615239</xdr:rowOff>
    </xdr:from>
    <xdr:to>
      <xdr:col>16</xdr:col>
      <xdr:colOff>687165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1184284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13</xdr:row>
      <xdr:rowOff>615239</xdr:rowOff>
    </xdr:from>
    <xdr:to>
      <xdr:col>18</xdr:col>
      <xdr:colOff>694658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13404818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13</xdr:row>
      <xdr:rowOff>615239</xdr:rowOff>
    </xdr:from>
    <xdr:to>
      <xdr:col>20</xdr:col>
      <xdr:colOff>694456</xdr:colOff>
      <xdr:row>16</xdr:row>
      <xdr:rowOff>21709</xdr:rowOff>
    </xdr:to>
    <xdr:cxnSp macro="">
      <xdr:nvCxnSpPr>
        <xdr:cNvPr id="10" name="Rechte verbindingslijn 9"/>
        <xdr:cNvCxnSpPr/>
      </xdr:nvCxnSpPr>
      <xdr:spPr>
        <a:xfrm>
          <a:off x="14959096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6</xdr:row>
      <xdr:rowOff>575417</xdr:rowOff>
    </xdr:from>
    <xdr:to>
      <xdr:col>6</xdr:col>
      <xdr:colOff>711815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409509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6</xdr:row>
      <xdr:rowOff>575417</xdr:rowOff>
    </xdr:from>
    <xdr:to>
      <xdr:col>8</xdr:col>
      <xdr:colOff>703374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5641134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6</xdr:row>
      <xdr:rowOff>575417</xdr:rowOff>
    </xdr:from>
    <xdr:to>
      <xdr:col>10</xdr:col>
      <xdr:colOff>695474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7187714" y="1832717"/>
          <a:ext cx="0" cy="8879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6</xdr:row>
      <xdr:rowOff>575417</xdr:rowOff>
    </xdr:from>
    <xdr:to>
      <xdr:col>12</xdr:col>
      <xdr:colOff>695270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8741990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6</xdr:row>
      <xdr:rowOff>575417</xdr:rowOff>
    </xdr:from>
    <xdr:to>
      <xdr:col>14</xdr:col>
      <xdr:colOff>671975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10273175" y="1832717"/>
          <a:ext cx="0" cy="8571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6</xdr:row>
      <xdr:rowOff>575417</xdr:rowOff>
    </xdr:from>
    <xdr:to>
      <xdr:col>16</xdr:col>
      <xdr:colOff>687165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1184284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6</xdr:row>
      <xdr:rowOff>575417</xdr:rowOff>
    </xdr:from>
    <xdr:to>
      <xdr:col>18</xdr:col>
      <xdr:colOff>694658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13404818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6</xdr:row>
      <xdr:rowOff>575417</xdr:rowOff>
    </xdr:from>
    <xdr:to>
      <xdr:col>20</xdr:col>
      <xdr:colOff>694456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14959096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11</xdr:row>
      <xdr:rowOff>234953</xdr:rowOff>
    </xdr:from>
    <xdr:to>
      <xdr:col>6</xdr:col>
      <xdr:colOff>711815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40950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11</xdr:row>
      <xdr:rowOff>234953</xdr:rowOff>
    </xdr:from>
    <xdr:to>
      <xdr:col>8</xdr:col>
      <xdr:colOff>703374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5641134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11</xdr:row>
      <xdr:rowOff>234953</xdr:rowOff>
    </xdr:from>
    <xdr:to>
      <xdr:col>10</xdr:col>
      <xdr:colOff>695474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7187714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11</xdr:row>
      <xdr:rowOff>234953</xdr:rowOff>
    </xdr:from>
    <xdr:to>
      <xdr:col>12</xdr:col>
      <xdr:colOff>695270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8741990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11</xdr:row>
      <xdr:rowOff>234953</xdr:rowOff>
    </xdr:from>
    <xdr:to>
      <xdr:col>14</xdr:col>
      <xdr:colOff>671975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1027317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11</xdr:row>
      <xdr:rowOff>234953</xdr:rowOff>
    </xdr:from>
    <xdr:to>
      <xdr:col>16</xdr:col>
      <xdr:colOff>687165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1184284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11</xdr:row>
      <xdr:rowOff>234953</xdr:rowOff>
    </xdr:from>
    <xdr:to>
      <xdr:col>18</xdr:col>
      <xdr:colOff>694658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13404818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11</xdr:row>
      <xdr:rowOff>234953</xdr:rowOff>
    </xdr:from>
    <xdr:to>
      <xdr:col>20</xdr:col>
      <xdr:colOff>694456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14959096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225906</xdr:rowOff>
    </xdr:from>
    <xdr:to>
      <xdr:col>24</xdr:col>
      <xdr:colOff>685800</xdr:colOff>
      <xdr:row>11</xdr:row>
      <xdr:rowOff>225906</xdr:rowOff>
    </xdr:to>
    <xdr:cxnSp macro="">
      <xdr:nvCxnSpPr>
        <xdr:cNvPr id="28" name="Rechte verbindingslijn 27"/>
        <xdr:cNvCxnSpPr/>
      </xdr:nvCxnSpPr>
      <xdr:spPr>
        <a:xfrm>
          <a:off x="589664" y="3731106"/>
          <a:ext cx="17469736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13</xdr:row>
      <xdr:rowOff>615239</xdr:rowOff>
    </xdr:from>
    <xdr:to>
      <xdr:col>22</xdr:col>
      <xdr:colOff>695421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651454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11</xdr:row>
      <xdr:rowOff>234953</xdr:rowOff>
    </xdr:from>
    <xdr:to>
      <xdr:col>22</xdr:col>
      <xdr:colOff>695421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651454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13</xdr:row>
      <xdr:rowOff>615239</xdr:rowOff>
    </xdr:from>
    <xdr:to>
      <xdr:col>24</xdr:col>
      <xdr:colOff>682721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805632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11</xdr:row>
      <xdr:rowOff>234953</xdr:rowOff>
    </xdr:from>
    <xdr:to>
      <xdr:col>24</xdr:col>
      <xdr:colOff>682721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805632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</xdr:colOff>
      <xdr:row>8</xdr:row>
      <xdr:rowOff>217807</xdr:rowOff>
    </xdr:from>
    <xdr:to>
      <xdr:col>20</xdr:col>
      <xdr:colOff>698500</xdr:colOff>
      <xdr:row>8</xdr:row>
      <xdr:rowOff>217807</xdr:rowOff>
    </xdr:to>
    <xdr:cxnSp macro="">
      <xdr:nvCxnSpPr>
        <xdr:cNvPr id="33" name="Rechte verbindingslijn 32"/>
        <xdr:cNvCxnSpPr/>
      </xdr:nvCxnSpPr>
      <xdr:spPr>
        <a:xfrm>
          <a:off x="2997200" y="2290447"/>
          <a:ext cx="1196594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showGridLines="0" topLeftCell="A14" workbookViewId="0">
      <selection activeCell="A27" sqref="A27:XFD28"/>
    </sheetView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45"/>
  </cols>
  <sheetData>
    <row r="1" spans="2:3" ht="4.8" customHeight="1" x14ac:dyDescent="0.3"/>
    <row r="2" spans="2:3" x14ac:dyDescent="0.3">
      <c r="B2" s="63" t="s">
        <v>603</v>
      </c>
      <c r="C2" s="64"/>
    </row>
    <row r="3" spans="2:3" x14ac:dyDescent="0.3">
      <c r="B3" s="65" t="s">
        <v>604</v>
      </c>
      <c r="C3" s="65"/>
    </row>
    <row r="4" spans="2:3" x14ac:dyDescent="0.3">
      <c r="B4" s="65"/>
      <c r="C4" s="65" t="s">
        <v>605</v>
      </c>
    </row>
    <row r="5" spans="2:3" x14ac:dyDescent="0.3">
      <c r="B5" s="65"/>
      <c r="C5" s="65" t="s">
        <v>606</v>
      </c>
    </row>
    <row r="6" spans="2:3" x14ac:dyDescent="0.3">
      <c r="B6" s="65"/>
      <c r="C6" s="65" t="s">
        <v>607</v>
      </c>
    </row>
    <row r="7" spans="2:3" x14ac:dyDescent="0.3">
      <c r="B7" s="65" t="s">
        <v>608</v>
      </c>
      <c r="C7" s="65"/>
    </row>
    <row r="8" spans="2:3" x14ac:dyDescent="0.3">
      <c r="B8" s="65"/>
      <c r="C8" s="65" t="s">
        <v>609</v>
      </c>
    </row>
    <row r="9" spans="2:3" x14ac:dyDescent="0.3">
      <c r="B9" s="65" t="s">
        <v>610</v>
      </c>
      <c r="C9" s="65"/>
    </row>
    <row r="10" spans="2:3" x14ac:dyDescent="0.3">
      <c r="B10" s="65"/>
      <c r="C10" s="65"/>
    </row>
    <row r="11" spans="2:3" x14ac:dyDescent="0.3">
      <c r="B11" s="63" t="s">
        <v>852</v>
      </c>
      <c r="C11" s="64"/>
    </row>
    <row r="12" spans="2:3" x14ac:dyDescent="0.3">
      <c r="B12" s="65" t="s">
        <v>853</v>
      </c>
      <c r="C12" s="65"/>
    </row>
    <row r="13" spans="2:3" s="45" customFormat="1" x14ac:dyDescent="0.3">
      <c r="B13" s="65"/>
      <c r="C13" s="65" t="s">
        <v>854</v>
      </c>
    </row>
    <row r="14" spans="2:3" s="45" customFormat="1" x14ac:dyDescent="0.3">
      <c r="B14" s="65"/>
      <c r="C14" s="65" t="s">
        <v>855</v>
      </c>
    </row>
    <row r="15" spans="2:3" s="45" customFormat="1" x14ac:dyDescent="0.3">
      <c r="B15" s="65" t="s">
        <v>856</v>
      </c>
      <c r="C15" s="65"/>
    </row>
    <row r="16" spans="2:3" s="45" customFormat="1" x14ac:dyDescent="0.3">
      <c r="B16" s="65"/>
      <c r="C16" s="65" t="s">
        <v>857</v>
      </c>
    </row>
    <row r="17" spans="2:3" s="45" customFormat="1" x14ac:dyDescent="0.3">
      <c r="B17" s="65"/>
      <c r="C17" s="65" t="s">
        <v>858</v>
      </c>
    </row>
    <row r="18" spans="2:3" s="45" customFormat="1" x14ac:dyDescent="0.3">
      <c r="B18" s="65"/>
      <c r="C18" s="65" t="s">
        <v>859</v>
      </c>
    </row>
    <row r="19" spans="2:3" s="45" customFormat="1" x14ac:dyDescent="0.3">
      <c r="B19" s="65"/>
      <c r="C19" s="65"/>
    </row>
    <row r="20" spans="2:3" s="45" customFormat="1" x14ac:dyDescent="0.3">
      <c r="B20" s="63" t="s">
        <v>860</v>
      </c>
      <c r="C20" s="64"/>
    </row>
    <row r="21" spans="2:3" s="45" customFormat="1" x14ac:dyDescent="0.3">
      <c r="B21" s="65" t="s">
        <v>861</v>
      </c>
      <c r="C21" s="65"/>
    </row>
    <row r="22" spans="2:3" s="45" customFormat="1" x14ac:dyDescent="0.3">
      <c r="B22" s="65"/>
      <c r="C22" s="65" t="s">
        <v>862</v>
      </c>
    </row>
    <row r="23" spans="2:3" s="45" customFormat="1" x14ac:dyDescent="0.3">
      <c r="B23" s="65"/>
      <c r="C23" s="65" t="s">
        <v>863</v>
      </c>
    </row>
    <row r="24" spans="2:3" s="45" customFormat="1" x14ac:dyDescent="0.3">
      <c r="B24" s="65"/>
      <c r="C24" s="65" t="s">
        <v>864</v>
      </c>
    </row>
    <row r="25" spans="2:3" s="45" customFormat="1" x14ac:dyDescent="0.3">
      <c r="B25" s="65" t="s">
        <v>865</v>
      </c>
      <c r="C25" s="65"/>
    </row>
    <row r="26" spans="2:3" s="45" customFormat="1" x14ac:dyDescent="0.3">
      <c r="B26" s="65"/>
      <c r="C26" s="65" t="s">
        <v>866</v>
      </c>
    </row>
    <row r="27" spans="2:3" s="45" customFormat="1" x14ac:dyDescent="0.3">
      <c r="B27" s="65"/>
      <c r="C27" s="65" t="s">
        <v>875</v>
      </c>
    </row>
    <row r="28" spans="2:3" s="45" customFormat="1" x14ac:dyDescent="0.3">
      <c r="B28" s="65"/>
      <c r="C28" s="65" t="s">
        <v>876</v>
      </c>
    </row>
    <row r="29" spans="2:3" s="45" customFormat="1" x14ac:dyDescent="0.3">
      <c r="B29" s="65" t="s">
        <v>867</v>
      </c>
      <c r="C29" s="65"/>
    </row>
    <row r="30" spans="2:3" s="45" customFormat="1" x14ac:dyDescent="0.3">
      <c r="B30" s="65"/>
      <c r="C30" s="65" t="s">
        <v>868</v>
      </c>
    </row>
    <row r="31" spans="2:3" s="45" customFormat="1" x14ac:dyDescent="0.3">
      <c r="B31" s="65"/>
      <c r="C31" s="65" t="s">
        <v>869</v>
      </c>
    </row>
    <row r="32" spans="2:3" s="45" customFormat="1" x14ac:dyDescent="0.3">
      <c r="B32" s="65"/>
      <c r="C32" s="65" t="s">
        <v>864</v>
      </c>
    </row>
    <row r="33" spans="2:3" s="45" customFormat="1" x14ac:dyDescent="0.3">
      <c r="B33" s="65"/>
      <c r="C33" s="65"/>
    </row>
    <row r="34" spans="2:3" s="45" customFormat="1" x14ac:dyDescent="0.3">
      <c r="B34" s="63" t="s">
        <v>870</v>
      </c>
      <c r="C34" s="64"/>
    </row>
    <row r="35" spans="2:3" s="45" customFormat="1" x14ac:dyDescent="0.3">
      <c r="B35" s="65" t="s">
        <v>611</v>
      </c>
      <c r="C35" s="65"/>
    </row>
    <row r="36" spans="2:3" s="45" customFormat="1" x14ac:dyDescent="0.3">
      <c r="B36" s="65" t="s">
        <v>612</v>
      </c>
      <c r="C36" s="65"/>
    </row>
    <row r="37" spans="2:3" s="45" customFormat="1" x14ac:dyDescent="0.3">
      <c r="B37" s="65"/>
      <c r="C37" s="65" t="s">
        <v>871</v>
      </c>
    </row>
    <row r="38" spans="2:3" s="45" customFormat="1" x14ac:dyDescent="0.3">
      <c r="B38" s="65"/>
      <c r="C38" s="65" t="s">
        <v>613</v>
      </c>
    </row>
    <row r="39" spans="2:3" s="45" customFormat="1" x14ac:dyDescent="0.3">
      <c r="B39" s="65"/>
      <c r="C39" s="65" t="s">
        <v>872</v>
      </c>
    </row>
    <row r="40" spans="2:3" s="45" customFormat="1" x14ac:dyDescent="0.3">
      <c r="B40" s="65"/>
      <c r="C40" s="65" t="s">
        <v>614</v>
      </c>
    </row>
    <row r="41" spans="2:3" s="45" customFormat="1" x14ac:dyDescent="0.3">
      <c r="B41" s="65"/>
      <c r="C41" s="65" t="s">
        <v>874</v>
      </c>
    </row>
    <row r="42" spans="2:3" s="45" customFormat="1" x14ac:dyDescent="0.3">
      <c r="B42" s="65" t="s">
        <v>615</v>
      </c>
      <c r="C42" s="65"/>
    </row>
    <row r="43" spans="2:3" s="45" customFormat="1" x14ac:dyDescent="0.3">
      <c r="B43" s="65"/>
      <c r="C43" s="65"/>
    </row>
    <row r="44" spans="2:3" s="45" customFormat="1" x14ac:dyDescent="0.3">
      <c r="B44" s="63" t="s">
        <v>616</v>
      </c>
      <c r="C44" s="64"/>
    </row>
    <row r="45" spans="2:3" s="45" customFormat="1" x14ac:dyDescent="0.3">
      <c r="B45" s="65" t="s">
        <v>617</v>
      </c>
      <c r="C45" s="65"/>
    </row>
    <row r="46" spans="2:3" s="45" customFormat="1" x14ac:dyDescent="0.3">
      <c r="B46" s="65"/>
      <c r="C46" s="65" t="s">
        <v>873</v>
      </c>
    </row>
    <row r="47" spans="2:3" s="45" customFormat="1" x14ac:dyDescent="0.3">
      <c r="B47" s="65"/>
      <c r="C47" s="65"/>
    </row>
    <row r="49" spans="2:3" x14ac:dyDescent="0.3">
      <c r="B49" s="67" t="s">
        <v>618</v>
      </c>
    </row>
    <row r="54" spans="2:3" s="45" customFormat="1" x14ac:dyDescent="0.3">
      <c r="B54" s="66"/>
      <c r="C5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H46"/>
  <sheetViews>
    <sheetView showGridLines="0" tabSelected="1" zoomScale="102" zoomScaleNormal="102" workbookViewId="0">
      <pane ySplit="3" topLeftCell="A4" activePane="bottomLeft" state="frozenSplit"/>
      <selection pane="bottomLeft" activeCell="C2" sqref="C2"/>
    </sheetView>
  </sheetViews>
  <sheetFormatPr defaultRowHeight="14.4" x14ac:dyDescent="0.3"/>
  <cols>
    <col min="1" max="1" width="1.5546875" customWidth="1"/>
    <col min="2" max="2" width="4" customWidth="1"/>
    <col min="3" max="3" width="24.77734375" customWidth="1"/>
    <col min="4" max="4" width="11.33203125" customWidth="1"/>
    <col min="5" max="5" width="3.6640625" customWidth="1"/>
    <col min="6" max="6" width="2.33203125" customWidth="1"/>
    <col min="7" max="7" width="10.5546875" customWidth="1"/>
    <col min="8" max="8" width="2.33203125" customWidth="1"/>
    <col min="9" max="9" width="10.5546875" customWidth="1"/>
    <col min="10" max="10" width="2.33203125" customWidth="1"/>
    <col min="11" max="11" width="10.5546875" customWidth="1"/>
    <col min="12" max="12" width="2.33203125" customWidth="1"/>
    <col min="13" max="13" width="10.5546875" customWidth="1"/>
    <col min="14" max="14" width="2.33203125" customWidth="1"/>
    <col min="15" max="15" width="10.5546875" customWidth="1"/>
    <col min="16" max="16" width="2.33203125" customWidth="1"/>
    <col min="17" max="17" width="10.5546875" customWidth="1"/>
    <col min="18" max="18" width="2.33203125" customWidth="1"/>
    <col min="19" max="19" width="10.5546875" customWidth="1"/>
    <col min="20" max="20" width="2.33203125" customWidth="1"/>
    <col min="21" max="21" width="10.5546875" customWidth="1"/>
    <col min="22" max="22" width="2.33203125" customWidth="1"/>
    <col min="23" max="23" width="9.6640625" customWidth="1"/>
    <col min="24" max="24" width="2.33203125" customWidth="1"/>
    <col min="25" max="25" width="9.6640625" customWidth="1"/>
  </cols>
  <sheetData>
    <row r="1" spans="1:34" s="9" customFormat="1" x14ac:dyDescent="0.3">
      <c r="A1" s="60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s="9" customFormat="1" ht="33" customHeight="1" x14ac:dyDescent="0.3">
      <c r="A2" s="60"/>
      <c r="B2" s="8"/>
      <c r="C2" s="47" t="s">
        <v>73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s="9" customFormat="1" ht="3.6" customHeight="1" x14ac:dyDescent="0.3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s="9" customFormat="1" ht="16.2" customHeight="1" x14ac:dyDescent="0.3">
      <c r="A4" s="60"/>
      <c r="B4" s="8"/>
      <c r="C4" s="8"/>
      <c r="D4" s="8"/>
      <c r="E4" s="8"/>
      <c r="F4" s="8"/>
      <c r="G4" s="51" t="s">
        <v>46</v>
      </c>
      <c r="H4" s="53" t="e">
        <f>VLOOKUP(F46,Tables!AF:AG,2,FALSE)</f>
        <v>#N/A</v>
      </c>
      <c r="I4" s="54"/>
      <c r="J4" s="8"/>
      <c r="K4" s="51" t="s">
        <v>61</v>
      </c>
      <c r="L4" s="53" t="e">
        <f>VLOOKUP(G46,Tables!AB:AC,2,FALSE)</f>
        <v>#N/A</v>
      </c>
      <c r="M4" s="54"/>
      <c r="N4" s="8"/>
      <c r="O4" s="52" t="s">
        <v>66</v>
      </c>
      <c r="P4" s="53" t="e">
        <f>VLOOKUP(E46,Tables!X:Y,2,FALSE)</f>
        <v>#N/A</v>
      </c>
      <c r="Q4" s="54"/>
      <c r="R4" s="8"/>
      <c r="S4" s="52" t="s">
        <v>67</v>
      </c>
      <c r="T4" s="55">
        <f>C46</f>
        <v>-1</v>
      </c>
      <c r="U4" s="52" t="s">
        <v>63</v>
      </c>
      <c r="V4" s="55">
        <f>D46</f>
        <v>-1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s="9" customFormat="1" ht="16.2" customHeight="1" x14ac:dyDescent="0.3">
      <c r="A5" s="60"/>
      <c r="B5" s="8"/>
      <c r="C5" s="8"/>
      <c r="D5" s="1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s="9" customFormat="1" ht="15.6" customHeight="1" x14ac:dyDescent="0.3">
      <c r="A6" s="60"/>
      <c r="B6" s="8"/>
      <c r="C6" s="8"/>
      <c r="D6" s="16"/>
      <c r="E6" s="8"/>
      <c r="F6" s="8"/>
      <c r="G6" s="50" t="s">
        <v>22</v>
      </c>
      <c r="H6" s="8"/>
      <c r="I6" s="50" t="s">
        <v>24</v>
      </c>
      <c r="J6" s="8"/>
      <c r="K6" s="50" t="s">
        <v>31</v>
      </c>
      <c r="L6" s="8"/>
      <c r="M6" s="50" t="s">
        <v>27</v>
      </c>
      <c r="N6" s="8"/>
      <c r="O6" s="50" t="s">
        <v>32</v>
      </c>
      <c r="P6" s="8"/>
      <c r="Q6" s="50" t="s">
        <v>33</v>
      </c>
      <c r="R6" s="8"/>
      <c r="S6" s="50" t="s">
        <v>34</v>
      </c>
      <c r="T6" s="8"/>
      <c r="U6" s="50" t="s">
        <v>35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s="9" customFormat="1" ht="48.6" customHeight="1" x14ac:dyDescent="0.3">
      <c r="A7" s="60"/>
      <c r="B7" s="8"/>
      <c r="C7" s="8"/>
      <c r="D7" s="8"/>
      <c r="E7" s="8"/>
      <c r="F7" s="8"/>
      <c r="G7" s="49" t="str">
        <f>VLOOKUP(S46,Tables!$N:$O,2,FALSE)</f>
        <v>#Empty</v>
      </c>
      <c r="H7" s="8"/>
      <c r="I7" s="49" t="str">
        <f>VLOOKUP(U46,Tables!$N:$O,2,FALSE)</f>
        <v>#Empty</v>
      </c>
      <c r="J7" s="8"/>
      <c r="K7" s="49" t="str">
        <f>VLOOKUP(W46,Tables!$N:$O,2,FALSE)</f>
        <v>#Empty</v>
      </c>
      <c r="L7" s="8"/>
      <c r="M7" s="49" t="str">
        <f>VLOOKUP(Y46,Tables!$N:$O,2,FALSE)</f>
        <v>#Empty</v>
      </c>
      <c r="N7" s="8"/>
      <c r="O7" s="49" t="str">
        <f>VLOOKUP(AA46,Tables!$N:$O,2,FALSE)</f>
        <v>#Empty</v>
      </c>
      <c r="P7" s="8"/>
      <c r="Q7" s="49" t="str">
        <f>VLOOKUP(AC46,Tables!$N:$O,2,FALSE)</f>
        <v>#Empty</v>
      </c>
      <c r="R7" s="8"/>
      <c r="S7" s="49" t="str">
        <f>VLOOKUP(AE46,Tables!$N:$O,2,FALSE)</f>
        <v>#Empty</v>
      </c>
      <c r="T7" s="8"/>
      <c r="U7" s="49" t="str">
        <f>VLOOKUP(AG46,Tables!$N:$O,2,FALSE)</f>
        <v>#Empty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s="9" customFormat="1" ht="15.6" customHeight="1" x14ac:dyDescent="0.3">
      <c r="A8" s="60"/>
      <c r="B8" s="8"/>
      <c r="C8" s="8"/>
      <c r="D8" s="50" t="s"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9" customFormat="1" ht="48.6" customHeight="1" x14ac:dyDescent="0.3">
      <c r="A9" s="60"/>
      <c r="B9" s="8"/>
      <c r="C9" s="8"/>
      <c r="D9" s="48" t="str">
        <f>VLOOKUP(R46,Tables!$N:$O,2,FALSE)</f>
        <v>#Empty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9" customFormat="1" ht="15.6" customHeight="1" x14ac:dyDescent="0.3">
      <c r="A10" s="60"/>
      <c r="B10" s="8"/>
      <c r="C10" s="8"/>
      <c r="D10" s="8"/>
      <c r="E10" s="8"/>
      <c r="F10" s="8"/>
      <c r="G10" s="50" t="s">
        <v>23</v>
      </c>
      <c r="H10" s="8"/>
      <c r="I10" s="50" t="s">
        <v>25</v>
      </c>
      <c r="J10" s="8"/>
      <c r="K10" s="50" t="s">
        <v>26</v>
      </c>
      <c r="L10" s="8"/>
      <c r="M10" s="50" t="s">
        <v>28</v>
      </c>
      <c r="N10" s="8"/>
      <c r="O10" s="50" t="s">
        <v>29</v>
      </c>
      <c r="P10" s="8"/>
      <c r="Q10" s="50" t="s">
        <v>30</v>
      </c>
      <c r="R10" s="8"/>
      <c r="S10" s="50" t="s">
        <v>36</v>
      </c>
      <c r="T10" s="8"/>
      <c r="U10" s="50" t="s">
        <v>37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9" customFormat="1" ht="48.6" customHeight="1" x14ac:dyDescent="0.3">
      <c r="A11" s="60"/>
      <c r="B11" s="8"/>
      <c r="C11" s="8"/>
      <c r="D11" s="8"/>
      <c r="E11" s="8"/>
      <c r="F11" s="8"/>
      <c r="G11" s="49" t="str">
        <f>VLOOKUP(T46,Tables!$N:$O,2,FALSE)</f>
        <v>#Empty</v>
      </c>
      <c r="H11" s="8"/>
      <c r="I11" s="49" t="str">
        <f>VLOOKUP(V46,Tables!$N:$O,2,FALSE)</f>
        <v>#Empty</v>
      </c>
      <c r="J11" s="8"/>
      <c r="K11" s="49" t="str">
        <f>VLOOKUP(X46,Tables!$N:$O,2,FALSE)</f>
        <v>#Empty</v>
      </c>
      <c r="L11" s="8"/>
      <c r="M11" s="49" t="str">
        <f>VLOOKUP(Z46,Tables!$N:$O,2,FALSE)</f>
        <v>#Empty</v>
      </c>
      <c r="N11" s="8"/>
      <c r="O11" s="49" t="str">
        <f>VLOOKUP(AB46,Tables!$N:$O,2,FALSE)</f>
        <v>#Empty</v>
      </c>
      <c r="P11" s="8"/>
      <c r="Q11" s="49" t="str">
        <f>VLOOKUP(AD46,Tables!$N:$O,2,FALSE)</f>
        <v>#Empty</v>
      </c>
      <c r="R11" s="8"/>
      <c r="S11" s="49" t="str">
        <f>VLOOKUP(AF46,Tables!$N:$O,2,FALSE)</f>
        <v>#Empty</v>
      </c>
      <c r="T11" s="8"/>
      <c r="U11" s="49" t="str">
        <f>VLOOKUP(AH46,Tables!$N:$O,2,FALSE)</f>
        <v>#Empty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34.200000000000003" customHeight="1" x14ac:dyDescent="0.3">
      <c r="A12" s="60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12" customFormat="1" ht="13.2" customHeight="1" x14ac:dyDescent="0.2">
      <c r="A13" s="62"/>
      <c r="B13" s="10"/>
      <c r="C13" s="10"/>
      <c r="D13" s="10"/>
      <c r="E13" s="10"/>
      <c r="F13" s="10"/>
      <c r="G13" s="56" t="s">
        <v>38</v>
      </c>
      <c r="H13" s="11"/>
      <c r="I13" s="56" t="s">
        <v>39</v>
      </c>
      <c r="J13" s="11"/>
      <c r="K13" s="56" t="s">
        <v>40</v>
      </c>
      <c r="L13" s="11"/>
      <c r="M13" s="56" t="s">
        <v>41</v>
      </c>
      <c r="N13" s="11"/>
      <c r="O13" s="56" t="s">
        <v>42</v>
      </c>
      <c r="P13" s="11"/>
      <c r="Q13" s="56" t="s">
        <v>43</v>
      </c>
      <c r="R13" s="11"/>
      <c r="S13" s="56" t="s">
        <v>44</v>
      </c>
      <c r="T13" s="11"/>
      <c r="U13" s="56" t="s">
        <v>45</v>
      </c>
      <c r="V13" s="10"/>
      <c r="W13" s="56" t="s">
        <v>337</v>
      </c>
      <c r="X13" s="11"/>
      <c r="Y13" s="56" t="s">
        <v>338</v>
      </c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s="9" customFormat="1" ht="48.6" customHeight="1" x14ac:dyDescent="0.3">
      <c r="A14" s="60"/>
      <c r="B14" s="8"/>
      <c r="C14" s="8"/>
      <c r="D14" s="8"/>
      <c r="E14" s="8"/>
      <c r="F14" s="8"/>
      <c r="G14" s="57" t="str">
        <f>VLOOKUP(H46,Tables!$B:$C,2,FALSE)</f>
        <v>#Empty</v>
      </c>
      <c r="H14" s="13"/>
      <c r="I14" s="57" t="str">
        <f>VLOOKUP(I46,Tables!$B:$C,2,FALSE)</f>
        <v>#Empty</v>
      </c>
      <c r="J14" s="13"/>
      <c r="K14" s="57" t="str">
        <f>VLOOKUP(J46,Tables!$B:$C,2,FALSE)</f>
        <v>#Empty</v>
      </c>
      <c r="L14" s="13"/>
      <c r="M14" s="57" t="str">
        <f>VLOOKUP(K46,Tables!$B:$C,2,FALSE)</f>
        <v>#Empty</v>
      </c>
      <c r="N14" s="13"/>
      <c r="O14" s="57" t="str">
        <f>VLOOKUP(L46,Tables!$B:$C,2,FALSE)</f>
        <v>#Empty</v>
      </c>
      <c r="P14" s="13"/>
      <c r="Q14" s="57" t="str">
        <f>VLOOKUP(M46,Tables!$B:$C,2,FALSE)</f>
        <v>#Empty</v>
      </c>
      <c r="R14" s="13"/>
      <c r="S14" s="57" t="str">
        <f>VLOOKUP(N46,Tables!$B:$C,2,FALSE)</f>
        <v>#Empty</v>
      </c>
      <c r="T14" s="13"/>
      <c r="U14" s="57" t="str">
        <f>VLOOKUP(O46,Tables!$B:$C,2,FALSE)</f>
        <v>#Empty</v>
      </c>
      <c r="V14" s="8"/>
      <c r="W14" s="57" t="str">
        <f>VLOOKUP(P46,Tables!$B:$C,2,FALSE)</f>
        <v>#Empty</v>
      </c>
      <c r="X14" s="13"/>
      <c r="Y14" s="57" t="str">
        <f>VLOOKUP(Q46,Tables!$B:$C,2,FALSE)</f>
        <v>#Empty</v>
      </c>
      <c r="Z14" s="8"/>
      <c r="AA14" s="8"/>
      <c r="AB14" s="8"/>
      <c r="AC14" s="8"/>
      <c r="AD14" s="8"/>
      <c r="AE14" s="8"/>
      <c r="AF14" s="8"/>
      <c r="AG14" s="8"/>
      <c r="AH14" s="8"/>
    </row>
    <row r="15" spans="1:34" s="9" customFormat="1" ht="8.4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s="1" customFormat="1" ht="25.8" customHeight="1" x14ac:dyDescent="0.2">
      <c r="A17" s="5"/>
      <c r="B17" s="5"/>
      <c r="C17" s="5"/>
      <c r="D17" s="5"/>
      <c r="E17" s="5"/>
      <c r="F17" s="5"/>
      <c r="G17" s="58" t="str">
        <f>VLOOKUP(INDEX(Units!$B:$AH,MATCH(VLOOKUP(G$14,Tables!$A:$B,2,FALSE),Units!$B:$B,0),17),Tables!$N:$O,2,FALSE)</f>
        <v>#Empty</v>
      </c>
      <c r="H17" s="5"/>
      <c r="I17" s="58" t="str">
        <f>VLOOKUP(INDEX(Units!$B:$AH,MATCH(VLOOKUP(I$14,Tables!$A:$B,2,FALSE),Units!$B:$B,0),17),Tables!$N:$O,2,FALSE)</f>
        <v>#Empty</v>
      </c>
      <c r="J17" s="5"/>
      <c r="K17" s="58" t="str">
        <f>VLOOKUP(INDEX(Units!$B:$AH,MATCH(VLOOKUP(K$14,Tables!$A:$B,2,FALSE),Units!$B:$B,0),17),Tables!$N:$O,2,FALSE)</f>
        <v>#Empty</v>
      </c>
      <c r="L17" s="5"/>
      <c r="M17" s="58" t="str">
        <f>VLOOKUP(INDEX(Units!$B:$AH,MATCH(VLOOKUP(M$14,Tables!$A:$B,2,FALSE),Units!$B:$B,0),17),Tables!$N:$O,2,FALSE)</f>
        <v>#Empty</v>
      </c>
      <c r="N17" s="5"/>
      <c r="O17" s="58" t="str">
        <f>VLOOKUP(INDEX(Units!$B:$AH,MATCH(VLOOKUP(O$14,Tables!$A:$B,2,FALSE),Units!$B:$B,0),17),Tables!$N:$O,2,FALSE)</f>
        <v>#Empty</v>
      </c>
      <c r="P17" s="5"/>
      <c r="Q17" s="58" t="str">
        <f>VLOOKUP(INDEX(Units!$B:$AH,MATCH(VLOOKUP(Q$14,Tables!$A:$B,2,FALSE),Units!$B:$B,0),17),Tables!$N:$O,2,FALSE)</f>
        <v>#Empty</v>
      </c>
      <c r="R17" s="5"/>
      <c r="S17" s="58" t="str">
        <f>VLOOKUP(INDEX(Units!$B:$AH,MATCH(VLOOKUP(S$14,Tables!$A:$B,2,FALSE),Units!$B:$B,0),17),Tables!$N:$O,2,FALSE)</f>
        <v>#Empty</v>
      </c>
      <c r="T17" s="5"/>
      <c r="U17" s="58" t="str">
        <f>VLOOKUP(INDEX(Units!$B:$AH,MATCH(VLOOKUP(U$14,Tables!$A:$B,2,FALSE),Units!$B:$B,0),17),Tables!$N:$O,2,FALSE)</f>
        <v>#Empty</v>
      </c>
      <c r="V17" s="5"/>
      <c r="W17" s="58" t="str">
        <f>VLOOKUP(INDEX(Units!$B:$AH,MATCH(VLOOKUP(W$14,Tables!$A:$B,2,FALSE),Units!$B:$B,0),17),Tables!$N:$O,2,FALSE)</f>
        <v>#Empty</v>
      </c>
      <c r="X17" s="5"/>
      <c r="Y17" s="58" t="str">
        <f>VLOOKUP(INDEX(Units!$B:$AH,MATCH(VLOOKUP(Y$14,Tables!$A:$B,2,FALSE),Units!$B:$B,0),17),Tables!$N:$O,2,FALSE)</f>
        <v>#Empty</v>
      </c>
      <c r="Z17" s="5"/>
      <c r="AA17" s="5"/>
      <c r="AB17" s="5"/>
      <c r="AC17" s="5"/>
      <c r="AD17" s="5"/>
      <c r="AE17" s="5"/>
      <c r="AF17" s="5"/>
      <c r="AG17" s="5"/>
      <c r="AH17" s="5"/>
    </row>
    <row r="18" spans="1:34" s="1" customFormat="1" ht="25.8" customHeight="1" x14ac:dyDescent="0.2">
      <c r="A18" s="5"/>
      <c r="B18" s="5"/>
      <c r="C18" s="5"/>
      <c r="D18" s="5"/>
      <c r="E18" s="5"/>
      <c r="F18" s="5"/>
      <c r="G18" s="58" t="str">
        <f>VLOOKUP(INDEX(Units!$B:$AH,MATCH(VLOOKUP(G$14,Tables!$A:$B,2,FALSE),Units!$B:$B,0),18),Tables!$N:$O,2,FALSE)</f>
        <v>#Empty</v>
      </c>
      <c r="H18" s="5"/>
      <c r="I18" s="58" t="str">
        <f>VLOOKUP(INDEX(Units!$B:$AH,MATCH(VLOOKUP(I$14,Tables!$A:$B,2,FALSE),Units!$B:$B,0),18),Tables!$N:$O,2,FALSE)</f>
        <v>#Empty</v>
      </c>
      <c r="J18" s="5"/>
      <c r="K18" s="58" t="str">
        <f>VLOOKUP(INDEX(Units!$B:$AH,MATCH(VLOOKUP(K$14,Tables!$A:$B,2,FALSE),Units!$B:$B,0),18),Tables!$N:$O,2,FALSE)</f>
        <v>#Empty</v>
      </c>
      <c r="L18" s="5"/>
      <c r="M18" s="58" t="str">
        <f>VLOOKUP(INDEX(Units!$B:$AH,MATCH(VLOOKUP(M$14,Tables!$A:$B,2,FALSE),Units!$B:$B,0),18),Tables!$N:$O,2,FALSE)</f>
        <v>#Empty</v>
      </c>
      <c r="N18" s="5"/>
      <c r="O18" s="58" t="str">
        <f>VLOOKUP(INDEX(Units!$B:$AH,MATCH(VLOOKUP(O$14,Tables!$A:$B,2,FALSE),Units!$B:$B,0),18),Tables!$N:$O,2,FALSE)</f>
        <v>#Empty</v>
      </c>
      <c r="P18" s="5"/>
      <c r="Q18" s="58" t="str">
        <f>VLOOKUP(INDEX(Units!$B:$AH,MATCH(VLOOKUP(Q$14,Tables!$A:$B,2,FALSE),Units!$B:$B,0),18),Tables!$N:$O,2,FALSE)</f>
        <v>#Empty</v>
      </c>
      <c r="R18" s="5"/>
      <c r="S18" s="58" t="str">
        <f>VLOOKUP(INDEX(Units!$B:$AH,MATCH(VLOOKUP(S$14,Tables!$A:$B,2,FALSE),Units!$B:$B,0),18),Tables!$N:$O,2,FALSE)</f>
        <v>#Empty</v>
      </c>
      <c r="T18" s="5"/>
      <c r="U18" s="58" t="str">
        <f>VLOOKUP(INDEX(Units!$B:$AH,MATCH(VLOOKUP(U$14,Tables!$A:$B,2,FALSE),Units!$B:$B,0),18),Tables!$N:$O,2,FALSE)</f>
        <v>#Empty</v>
      </c>
      <c r="V18" s="5"/>
      <c r="W18" s="58" t="str">
        <f>VLOOKUP(INDEX(Units!$B:$AH,MATCH(VLOOKUP(W$14,Tables!$A:$B,2,FALSE),Units!$B:$B,0),18),Tables!$N:$O,2,FALSE)</f>
        <v>#Empty</v>
      </c>
      <c r="X18" s="5"/>
      <c r="Y18" s="58" t="str">
        <f>VLOOKUP(INDEX(Units!$B:$AH,MATCH(VLOOKUP(Y$14,Tables!$A:$B,2,FALSE),Units!$B:$B,0),18),Tables!$N:$O,2,FALSE)</f>
        <v>#Empty</v>
      </c>
      <c r="Z18" s="5"/>
      <c r="AA18" s="5"/>
      <c r="AB18" s="5"/>
      <c r="AC18" s="5"/>
      <c r="AD18" s="5"/>
      <c r="AE18" s="5"/>
      <c r="AF18" s="5"/>
      <c r="AG18" s="5"/>
      <c r="AH18" s="5"/>
    </row>
    <row r="19" spans="1:34" s="1" customFormat="1" ht="25.8" customHeight="1" x14ac:dyDescent="0.2">
      <c r="A19" s="5"/>
      <c r="B19" s="5"/>
      <c r="C19" s="5"/>
      <c r="D19" s="5"/>
      <c r="E19" s="5"/>
      <c r="F19" s="5"/>
      <c r="G19" s="58" t="str">
        <f>VLOOKUP(INDEX(Units!$B:$AH,MATCH(VLOOKUP(G$14,Tables!$A:$B,2,FALSE),Units!$B:$B,0),19),Tables!$N:$O,2,FALSE)</f>
        <v>#Empty</v>
      </c>
      <c r="H19" s="5"/>
      <c r="I19" s="58" t="str">
        <f>VLOOKUP(INDEX(Units!$B:$AH,MATCH(VLOOKUP(I$14,Tables!$A:$B,2,FALSE),Units!$B:$B,0),19),Tables!$N:$O,2,FALSE)</f>
        <v>#Empty</v>
      </c>
      <c r="J19" s="5"/>
      <c r="K19" s="58" t="str">
        <f>VLOOKUP(INDEX(Units!$B:$AH,MATCH(VLOOKUP(K$14,Tables!$A:$B,2,FALSE),Units!$B:$B,0),19),Tables!$N:$O,2,FALSE)</f>
        <v>#Empty</v>
      </c>
      <c r="L19" s="5"/>
      <c r="M19" s="58" t="str">
        <f>VLOOKUP(INDEX(Units!$B:$AH,MATCH(VLOOKUP(M$14,Tables!$A:$B,2,FALSE),Units!$B:$B,0),19),Tables!$N:$O,2,FALSE)</f>
        <v>#Empty</v>
      </c>
      <c r="N19" s="5"/>
      <c r="O19" s="58" t="str">
        <f>VLOOKUP(INDEX(Units!$B:$AH,MATCH(VLOOKUP(O$14,Tables!$A:$B,2,FALSE),Units!$B:$B,0),19),Tables!$N:$O,2,FALSE)</f>
        <v>#Empty</v>
      </c>
      <c r="P19" s="5"/>
      <c r="Q19" s="58" t="str">
        <f>VLOOKUP(INDEX(Units!$B:$AH,MATCH(VLOOKUP(Q$14,Tables!$A:$B,2,FALSE),Units!$B:$B,0),19),Tables!$N:$O,2,FALSE)</f>
        <v>#Empty</v>
      </c>
      <c r="R19" s="5"/>
      <c r="S19" s="58" t="str">
        <f>VLOOKUP(INDEX(Units!$B:$AH,MATCH(VLOOKUP(S$14,Tables!$A:$B,2,FALSE),Units!$B:$B,0),19),Tables!$N:$O,2,FALSE)</f>
        <v>#Empty</v>
      </c>
      <c r="T19" s="5"/>
      <c r="U19" s="58" t="str">
        <f>VLOOKUP(INDEX(Units!$B:$AH,MATCH(VLOOKUP(U$14,Tables!$A:$B,2,FALSE),Units!$B:$B,0),19),Tables!$N:$O,2,FALSE)</f>
        <v>#Empty</v>
      </c>
      <c r="V19" s="5"/>
      <c r="W19" s="58" t="str">
        <f>VLOOKUP(INDEX(Units!$B:$AH,MATCH(VLOOKUP(W$14,Tables!$A:$B,2,FALSE),Units!$B:$B,0),19),Tables!$N:$O,2,FALSE)</f>
        <v>#Empty</v>
      </c>
      <c r="X19" s="5"/>
      <c r="Y19" s="58" t="str">
        <f>VLOOKUP(INDEX(Units!$B:$AH,MATCH(VLOOKUP(Y$14,Tables!$A:$B,2,FALSE),Units!$B:$B,0),19),Tables!$N:$O,2,FALSE)</f>
        <v>#Empty</v>
      </c>
      <c r="Z19" s="5"/>
      <c r="AA19" s="5"/>
      <c r="AB19" s="5"/>
      <c r="AC19" s="5"/>
      <c r="AD19" s="5"/>
      <c r="AE19" s="5"/>
      <c r="AF19" s="5"/>
      <c r="AG19" s="5"/>
      <c r="AH19" s="5"/>
    </row>
    <row r="20" spans="1:34" s="1" customFormat="1" ht="25.8" customHeight="1" x14ac:dyDescent="0.2">
      <c r="A20" s="5"/>
      <c r="B20" s="5"/>
      <c r="C20" s="5"/>
      <c r="D20" s="5"/>
      <c r="E20" s="5"/>
      <c r="F20" s="5"/>
      <c r="G20" s="58" t="str">
        <f>VLOOKUP(INDEX(Units!$B:$AH,MATCH(VLOOKUP(G$14,Tables!$A:$B,2,FALSE),Units!$B:$B,0),20),Tables!$N:$O,2,FALSE)</f>
        <v>#Empty</v>
      </c>
      <c r="H20" s="5"/>
      <c r="I20" s="58" t="str">
        <f>VLOOKUP(INDEX(Units!$B:$AH,MATCH(VLOOKUP(I$14,Tables!$A:$B,2,FALSE),Units!$B:$B,0),20),Tables!$N:$O,2,FALSE)</f>
        <v>#Empty</v>
      </c>
      <c r="J20" s="5"/>
      <c r="K20" s="58" t="str">
        <f>VLOOKUP(INDEX(Units!$B:$AH,MATCH(VLOOKUP(K$14,Tables!$A:$B,2,FALSE),Units!$B:$B,0),20),Tables!$N:$O,2,FALSE)</f>
        <v>#Empty</v>
      </c>
      <c r="L20" s="5"/>
      <c r="M20" s="58" t="str">
        <f>VLOOKUP(INDEX(Units!$B:$AH,MATCH(VLOOKUP(M$14,Tables!$A:$B,2,FALSE),Units!$B:$B,0),20),Tables!$N:$O,2,FALSE)</f>
        <v>#Empty</v>
      </c>
      <c r="N20" s="5"/>
      <c r="O20" s="58" t="str">
        <f>VLOOKUP(INDEX(Units!$B:$AH,MATCH(VLOOKUP(O$14,Tables!$A:$B,2,FALSE),Units!$B:$B,0),20),Tables!$N:$O,2,FALSE)</f>
        <v>#Empty</v>
      </c>
      <c r="P20" s="5"/>
      <c r="Q20" s="58" t="str">
        <f>VLOOKUP(INDEX(Units!$B:$AH,MATCH(VLOOKUP(Q$14,Tables!$A:$B,2,FALSE),Units!$B:$B,0),20),Tables!$N:$O,2,FALSE)</f>
        <v>#Empty</v>
      </c>
      <c r="R20" s="5"/>
      <c r="S20" s="58" t="str">
        <f>VLOOKUP(INDEX(Units!$B:$AH,MATCH(VLOOKUP(S$14,Tables!$A:$B,2,FALSE),Units!$B:$B,0),20),Tables!$N:$O,2,FALSE)</f>
        <v>#Empty</v>
      </c>
      <c r="T20" s="5"/>
      <c r="U20" s="58" t="str">
        <f>VLOOKUP(INDEX(Units!$B:$AH,MATCH(VLOOKUP(U$14,Tables!$A:$B,2,FALSE),Units!$B:$B,0),20),Tables!$N:$O,2,FALSE)</f>
        <v>#Empty</v>
      </c>
      <c r="V20" s="5"/>
      <c r="W20" s="58" t="str">
        <f>VLOOKUP(INDEX(Units!$B:$AH,MATCH(VLOOKUP(W$14,Tables!$A:$B,2,FALSE),Units!$B:$B,0),20),Tables!$N:$O,2,FALSE)</f>
        <v>#Empty</v>
      </c>
      <c r="X20" s="5"/>
      <c r="Y20" s="58" t="str">
        <f>VLOOKUP(INDEX(Units!$B:$AH,MATCH(VLOOKUP(Y$14,Tables!$A:$B,2,FALSE),Units!$B:$B,0),20),Tables!$N:$O,2,FALSE)</f>
        <v>#Empty</v>
      </c>
      <c r="Z20" s="5"/>
      <c r="AA20" s="5"/>
      <c r="AB20" s="5"/>
      <c r="AC20" s="5"/>
      <c r="AD20" s="5"/>
      <c r="AE20" s="5"/>
      <c r="AF20" s="5"/>
      <c r="AG20" s="5"/>
      <c r="AH20" s="5"/>
    </row>
    <row r="21" spans="1:34" s="1" customFormat="1" ht="25.8" customHeight="1" x14ac:dyDescent="0.2">
      <c r="A21" s="5"/>
      <c r="B21" s="5"/>
      <c r="C21" s="5"/>
      <c r="D21" s="5"/>
      <c r="E21" s="5"/>
      <c r="F21" s="5"/>
      <c r="G21" s="58" t="str">
        <f>VLOOKUP(INDEX(Units!$B:$AH,MATCH(VLOOKUP(G$14,Tables!$A:$B,2,FALSE),Units!$B:$B,0),21),Tables!$N:$O,2,FALSE)</f>
        <v>#Empty</v>
      </c>
      <c r="H21" s="5"/>
      <c r="I21" s="58" t="str">
        <f>VLOOKUP(INDEX(Units!$B:$AH,MATCH(VLOOKUP(I$14,Tables!$A:$B,2,FALSE),Units!$B:$B,0),21),Tables!$N:$O,2,FALSE)</f>
        <v>#Empty</v>
      </c>
      <c r="J21" s="5"/>
      <c r="K21" s="58" t="str">
        <f>VLOOKUP(INDEX(Units!$B:$AH,MATCH(VLOOKUP(K$14,Tables!$A:$B,2,FALSE),Units!$B:$B,0),21),Tables!$N:$O,2,FALSE)</f>
        <v>#Empty</v>
      </c>
      <c r="L21" s="5"/>
      <c r="M21" s="58" t="str">
        <f>VLOOKUP(INDEX(Units!$B:$AH,MATCH(VLOOKUP(M$14,Tables!$A:$B,2,FALSE),Units!$B:$B,0),21),Tables!$N:$O,2,FALSE)</f>
        <v>#Empty</v>
      </c>
      <c r="N21" s="5"/>
      <c r="O21" s="58" t="str">
        <f>VLOOKUP(INDEX(Units!$B:$AH,MATCH(VLOOKUP(O$14,Tables!$A:$B,2,FALSE),Units!$B:$B,0),21),Tables!$N:$O,2,FALSE)</f>
        <v>#Empty</v>
      </c>
      <c r="P21" s="5"/>
      <c r="Q21" s="58" t="str">
        <f>VLOOKUP(INDEX(Units!$B:$AH,MATCH(VLOOKUP(Q$14,Tables!$A:$B,2,FALSE),Units!$B:$B,0),21),Tables!$N:$O,2,FALSE)</f>
        <v>#Empty</v>
      </c>
      <c r="R21" s="5"/>
      <c r="S21" s="58" t="str">
        <f>VLOOKUP(INDEX(Units!$B:$AH,MATCH(VLOOKUP(S$14,Tables!$A:$B,2,FALSE),Units!$B:$B,0),21),Tables!$N:$O,2,FALSE)</f>
        <v>#Empty</v>
      </c>
      <c r="T21" s="5"/>
      <c r="U21" s="58" t="str">
        <f>VLOOKUP(INDEX(Units!$B:$AH,MATCH(VLOOKUP(U$14,Tables!$A:$B,2,FALSE),Units!$B:$B,0),21),Tables!$N:$O,2,FALSE)</f>
        <v>#Empty</v>
      </c>
      <c r="V21" s="5"/>
      <c r="W21" s="58" t="str">
        <f>VLOOKUP(INDEX(Units!$B:$AH,MATCH(VLOOKUP(W$14,Tables!$A:$B,2,FALSE),Units!$B:$B,0),21),Tables!$N:$O,2,FALSE)</f>
        <v>#Empty</v>
      </c>
      <c r="X21" s="5"/>
      <c r="Y21" s="58" t="str">
        <f>VLOOKUP(INDEX(Units!$B:$AH,MATCH(VLOOKUP(Y$14,Tables!$A:$B,2,FALSE),Units!$B:$B,0),21),Tables!$N:$O,2,FALSE)</f>
        <v>#Empty</v>
      </c>
      <c r="Z21" s="5"/>
      <c r="AA21" s="5"/>
      <c r="AB21" s="5"/>
      <c r="AC21" s="5"/>
      <c r="AD21" s="5"/>
      <c r="AE21" s="5"/>
      <c r="AF21" s="5"/>
      <c r="AG21" s="5"/>
      <c r="AH21" s="5"/>
    </row>
    <row r="22" spans="1:34" s="1" customFormat="1" ht="25.8" customHeight="1" x14ac:dyDescent="0.2">
      <c r="A22" s="5"/>
      <c r="B22" s="5"/>
      <c r="C22" s="5"/>
      <c r="D22" s="5"/>
      <c r="E22" s="5"/>
      <c r="F22" s="5"/>
      <c r="G22" s="58" t="str">
        <f>VLOOKUP(INDEX(Units!$B:$AH,MATCH(VLOOKUP(G$14,Tables!$A:$B,2,FALSE),Units!$B:$B,0),22),Tables!$N:$O,2,FALSE)</f>
        <v>#Empty</v>
      </c>
      <c r="H22" s="5"/>
      <c r="I22" s="58" t="str">
        <f>VLOOKUP(INDEX(Units!$B:$AH,MATCH(VLOOKUP(I$14,Tables!$A:$B,2,FALSE),Units!$B:$B,0),22),Tables!$N:$O,2,FALSE)</f>
        <v>#Empty</v>
      </c>
      <c r="J22" s="5"/>
      <c r="K22" s="58" t="str">
        <f>VLOOKUP(INDEX(Units!$B:$AH,MATCH(VLOOKUP(K$14,Tables!$A:$B,2,FALSE),Units!$B:$B,0),22),Tables!$N:$O,2,FALSE)</f>
        <v>#Empty</v>
      </c>
      <c r="L22" s="5"/>
      <c r="M22" s="58" t="str">
        <f>VLOOKUP(INDEX(Units!$B:$AH,MATCH(VLOOKUP(M$14,Tables!$A:$B,2,FALSE),Units!$B:$B,0),22),Tables!$N:$O,2,FALSE)</f>
        <v>#Empty</v>
      </c>
      <c r="N22" s="5"/>
      <c r="O22" s="58" t="str">
        <f>VLOOKUP(INDEX(Units!$B:$AH,MATCH(VLOOKUP(O$14,Tables!$A:$B,2,FALSE),Units!$B:$B,0),22),Tables!$N:$O,2,FALSE)</f>
        <v>#Empty</v>
      </c>
      <c r="P22" s="5"/>
      <c r="Q22" s="58" t="str">
        <f>VLOOKUP(INDEX(Units!$B:$AH,MATCH(VLOOKUP(Q$14,Tables!$A:$B,2,FALSE),Units!$B:$B,0),22),Tables!$N:$O,2,FALSE)</f>
        <v>#Empty</v>
      </c>
      <c r="R22" s="5"/>
      <c r="S22" s="58" t="str">
        <f>VLOOKUP(INDEX(Units!$B:$AH,MATCH(VLOOKUP(S$14,Tables!$A:$B,2,FALSE),Units!$B:$B,0),22),Tables!$N:$O,2,FALSE)</f>
        <v>#Empty</v>
      </c>
      <c r="T22" s="5"/>
      <c r="U22" s="58" t="str">
        <f>VLOOKUP(INDEX(Units!$B:$AH,MATCH(VLOOKUP(U$14,Tables!$A:$B,2,FALSE),Units!$B:$B,0),22),Tables!$N:$O,2,FALSE)</f>
        <v>#Empty</v>
      </c>
      <c r="V22" s="5"/>
      <c r="W22" s="58" t="str">
        <f>VLOOKUP(INDEX(Units!$B:$AH,MATCH(VLOOKUP(W$14,Tables!$A:$B,2,FALSE),Units!$B:$B,0),22),Tables!$N:$O,2,FALSE)</f>
        <v>#Empty</v>
      </c>
      <c r="X22" s="5"/>
      <c r="Y22" s="58" t="str">
        <f>VLOOKUP(INDEX(Units!$B:$AH,MATCH(VLOOKUP(Y$14,Tables!$A:$B,2,FALSE),Units!$B:$B,0),22),Tables!$N:$O,2,FALSE)</f>
        <v>#Empty</v>
      </c>
      <c r="Z22" s="5"/>
      <c r="AA22" s="5"/>
      <c r="AB22" s="5"/>
      <c r="AC22" s="5"/>
      <c r="AD22" s="5"/>
      <c r="AE22" s="5"/>
      <c r="AF22" s="5"/>
      <c r="AG22" s="5"/>
      <c r="AH22" s="5"/>
    </row>
    <row r="23" spans="1:34" s="1" customFormat="1" ht="25.8" customHeight="1" x14ac:dyDescent="0.2">
      <c r="A23" s="5"/>
      <c r="B23" s="5"/>
      <c r="C23" s="5"/>
      <c r="D23" s="5"/>
      <c r="E23" s="5"/>
      <c r="F23" s="5"/>
      <c r="G23" s="58" t="str">
        <f>VLOOKUP(INDEX(Units!$B:$AH,MATCH(VLOOKUP(G$14,Tables!$A:$B,2,FALSE),Units!$B:$B,0),23),Tables!$N:$O,2,FALSE)</f>
        <v>#Empty</v>
      </c>
      <c r="H23" s="5"/>
      <c r="I23" s="58" t="str">
        <f>VLOOKUP(INDEX(Units!$B:$AH,MATCH(VLOOKUP(I$14,Tables!$A:$B,2,FALSE),Units!$B:$B,0),23),Tables!$N:$O,2,FALSE)</f>
        <v>#Empty</v>
      </c>
      <c r="J23" s="5"/>
      <c r="K23" s="58" t="str">
        <f>VLOOKUP(INDEX(Units!$B:$AH,MATCH(VLOOKUP(K$14,Tables!$A:$B,2,FALSE),Units!$B:$B,0),23),Tables!$N:$O,2,FALSE)</f>
        <v>#Empty</v>
      </c>
      <c r="L23" s="5"/>
      <c r="M23" s="58" t="str">
        <f>VLOOKUP(INDEX(Units!$B:$AH,MATCH(VLOOKUP(M$14,Tables!$A:$B,2,FALSE),Units!$B:$B,0),23),Tables!$N:$O,2,FALSE)</f>
        <v>#Empty</v>
      </c>
      <c r="N23" s="5"/>
      <c r="O23" s="58" t="str">
        <f>VLOOKUP(INDEX(Units!$B:$AH,MATCH(VLOOKUP(O$14,Tables!$A:$B,2,FALSE),Units!$B:$B,0),23),Tables!$N:$O,2,FALSE)</f>
        <v>#Empty</v>
      </c>
      <c r="P23" s="5"/>
      <c r="Q23" s="58" t="str">
        <f>VLOOKUP(INDEX(Units!$B:$AH,MATCH(VLOOKUP(Q$14,Tables!$A:$B,2,FALSE),Units!$B:$B,0),23),Tables!$N:$O,2,FALSE)</f>
        <v>#Empty</v>
      </c>
      <c r="R23" s="5"/>
      <c r="S23" s="58" t="str">
        <f>VLOOKUP(INDEX(Units!$B:$AH,MATCH(VLOOKUP(S$14,Tables!$A:$B,2,FALSE),Units!$B:$B,0),23),Tables!$N:$O,2,FALSE)</f>
        <v>#Empty</v>
      </c>
      <c r="T23" s="5"/>
      <c r="U23" s="58" t="str">
        <f>VLOOKUP(INDEX(Units!$B:$AH,MATCH(VLOOKUP(U$14,Tables!$A:$B,2,FALSE),Units!$B:$B,0),23),Tables!$N:$O,2,FALSE)</f>
        <v>#Empty</v>
      </c>
      <c r="V23" s="5"/>
      <c r="W23" s="58" t="str">
        <f>VLOOKUP(INDEX(Units!$B:$AH,MATCH(VLOOKUP(W$14,Tables!$A:$B,2,FALSE),Units!$B:$B,0),23),Tables!$N:$O,2,FALSE)</f>
        <v>#Empty</v>
      </c>
      <c r="X23" s="5"/>
      <c r="Y23" s="58" t="str">
        <f>VLOOKUP(INDEX(Units!$B:$AH,MATCH(VLOOKUP(Y$14,Tables!$A:$B,2,FALSE),Units!$B:$B,0),23),Tables!$N:$O,2,FALSE)</f>
        <v>#Empty</v>
      </c>
      <c r="Z23" s="5"/>
      <c r="AA23" s="5"/>
      <c r="AB23" s="5"/>
      <c r="AC23" s="5"/>
      <c r="AD23" s="5"/>
      <c r="AE23" s="5"/>
      <c r="AF23" s="5"/>
      <c r="AG23" s="5"/>
      <c r="AH23" s="5"/>
    </row>
    <row r="24" spans="1:34" s="1" customFormat="1" ht="25.8" customHeight="1" x14ac:dyDescent="0.2">
      <c r="A24" s="5"/>
      <c r="B24" s="5"/>
      <c r="C24" s="5"/>
      <c r="D24" s="5"/>
      <c r="E24" s="5"/>
      <c r="F24" s="5"/>
      <c r="G24" s="58" t="str">
        <f>VLOOKUP(INDEX(Units!$B:$AH,MATCH(VLOOKUP(G$14,Tables!$A:$B,2,FALSE),Units!$B:$B,0),24),Tables!$N:$O,2,FALSE)</f>
        <v>#Empty</v>
      </c>
      <c r="H24" s="5"/>
      <c r="I24" s="58" t="str">
        <f>VLOOKUP(INDEX(Units!$B:$AH,MATCH(VLOOKUP(I$14,Tables!$A:$B,2,FALSE),Units!$B:$B,0),24),Tables!$N:$O,2,FALSE)</f>
        <v>#Empty</v>
      </c>
      <c r="J24" s="5"/>
      <c r="K24" s="58" t="str">
        <f>VLOOKUP(INDEX(Units!$B:$AH,MATCH(VLOOKUP(K$14,Tables!$A:$B,2,FALSE),Units!$B:$B,0),24),Tables!$N:$O,2,FALSE)</f>
        <v>#Empty</v>
      </c>
      <c r="L24" s="5"/>
      <c r="M24" s="58" t="str">
        <f>VLOOKUP(INDEX(Units!$B:$AH,MATCH(VLOOKUP(M$14,Tables!$A:$B,2,FALSE),Units!$B:$B,0),24),Tables!$N:$O,2,FALSE)</f>
        <v>#Empty</v>
      </c>
      <c r="N24" s="5"/>
      <c r="O24" s="58" t="str">
        <f>VLOOKUP(INDEX(Units!$B:$AH,MATCH(VLOOKUP(O$14,Tables!$A:$B,2,FALSE),Units!$B:$B,0),24),Tables!$N:$O,2,FALSE)</f>
        <v>#Empty</v>
      </c>
      <c r="P24" s="5"/>
      <c r="Q24" s="58" t="str">
        <f>VLOOKUP(INDEX(Units!$B:$AH,MATCH(VLOOKUP(Q$14,Tables!$A:$B,2,FALSE),Units!$B:$B,0),24),Tables!$N:$O,2,FALSE)</f>
        <v>#Empty</v>
      </c>
      <c r="R24" s="5"/>
      <c r="S24" s="58" t="str">
        <f>VLOOKUP(INDEX(Units!$B:$AH,MATCH(VLOOKUP(S$14,Tables!$A:$B,2,FALSE),Units!$B:$B,0),24),Tables!$N:$O,2,FALSE)</f>
        <v>#Empty</v>
      </c>
      <c r="T24" s="5"/>
      <c r="U24" s="58" t="str">
        <f>VLOOKUP(INDEX(Units!$B:$AH,MATCH(VLOOKUP(U$14,Tables!$A:$B,2,FALSE),Units!$B:$B,0),24),Tables!$N:$O,2,FALSE)</f>
        <v>#Empty</v>
      </c>
      <c r="V24" s="5"/>
      <c r="W24" s="58" t="str">
        <f>VLOOKUP(INDEX(Units!$B:$AH,MATCH(VLOOKUP(W$14,Tables!$A:$B,2,FALSE),Units!$B:$B,0),24),Tables!$N:$O,2,FALSE)</f>
        <v>#Empty</v>
      </c>
      <c r="X24" s="5"/>
      <c r="Y24" s="58" t="str">
        <f>VLOOKUP(INDEX(Units!$B:$AH,MATCH(VLOOKUP(Y$14,Tables!$A:$B,2,FALSE),Units!$B:$B,0),24),Tables!$N:$O,2,FALSE)</f>
        <v>#Empty</v>
      </c>
      <c r="Z24" s="5"/>
      <c r="AA24" s="5"/>
      <c r="AB24" s="5"/>
      <c r="AC24" s="5"/>
      <c r="AD24" s="5"/>
      <c r="AE24" s="5"/>
      <c r="AF24" s="5"/>
      <c r="AG24" s="5"/>
      <c r="AH24" s="5"/>
    </row>
    <row r="25" spans="1:34" s="1" customFormat="1" ht="25.8" customHeight="1" x14ac:dyDescent="0.2">
      <c r="A25" s="5"/>
      <c r="B25" s="5"/>
      <c r="C25" s="5"/>
      <c r="D25" s="5"/>
      <c r="E25" s="5"/>
      <c r="F25" s="5"/>
      <c r="G25" s="58" t="str">
        <f>VLOOKUP(INDEX(Units!$B:$AH,MATCH(VLOOKUP(G$14,Tables!$A:$B,2,FALSE),Units!$B:$B,0),25),Tables!$N:$O,2,FALSE)</f>
        <v>#Empty</v>
      </c>
      <c r="H25" s="5"/>
      <c r="I25" s="58" t="str">
        <f>VLOOKUP(INDEX(Units!$B:$AH,MATCH(VLOOKUP(I$14,Tables!$A:$B,2,FALSE),Units!$B:$B,0),25),Tables!$N:$O,2,FALSE)</f>
        <v>#Empty</v>
      </c>
      <c r="J25" s="5"/>
      <c r="K25" s="58" t="str">
        <f>VLOOKUP(INDEX(Units!$B:$AH,MATCH(VLOOKUP(K$14,Tables!$A:$B,2,FALSE),Units!$B:$B,0),25),Tables!$N:$O,2,FALSE)</f>
        <v>#Empty</v>
      </c>
      <c r="L25" s="5"/>
      <c r="M25" s="58" t="str">
        <f>VLOOKUP(INDEX(Units!$B:$AH,MATCH(VLOOKUP(M$14,Tables!$A:$B,2,FALSE),Units!$B:$B,0),25),Tables!$N:$O,2,FALSE)</f>
        <v>#Empty</v>
      </c>
      <c r="N25" s="5"/>
      <c r="O25" s="58" t="str">
        <f>VLOOKUP(INDEX(Units!$B:$AH,MATCH(VLOOKUP(O$14,Tables!$A:$B,2,FALSE),Units!$B:$B,0),25),Tables!$N:$O,2,FALSE)</f>
        <v>#Empty</v>
      </c>
      <c r="P25" s="5"/>
      <c r="Q25" s="58" t="str">
        <f>VLOOKUP(INDEX(Units!$B:$AH,MATCH(VLOOKUP(Q$14,Tables!$A:$B,2,FALSE),Units!$B:$B,0),25),Tables!$N:$O,2,FALSE)</f>
        <v>#Empty</v>
      </c>
      <c r="R25" s="5"/>
      <c r="S25" s="58" t="str">
        <f>VLOOKUP(INDEX(Units!$B:$AH,MATCH(VLOOKUP(S$14,Tables!$A:$B,2,FALSE),Units!$B:$B,0),25),Tables!$N:$O,2,FALSE)</f>
        <v>#Empty</v>
      </c>
      <c r="T25" s="5"/>
      <c r="U25" s="58" t="str">
        <f>VLOOKUP(INDEX(Units!$B:$AH,MATCH(VLOOKUP(U$14,Tables!$A:$B,2,FALSE),Units!$B:$B,0),25),Tables!$N:$O,2,FALSE)</f>
        <v>#Empty</v>
      </c>
      <c r="V25" s="5"/>
      <c r="W25" s="58" t="str">
        <f>VLOOKUP(INDEX(Units!$B:$AH,MATCH(VLOOKUP(W$14,Tables!$A:$B,2,FALSE),Units!$B:$B,0),25),Tables!$N:$O,2,FALSE)</f>
        <v>#Empty</v>
      </c>
      <c r="X25" s="5"/>
      <c r="Y25" s="58" t="str">
        <f>VLOOKUP(INDEX(Units!$B:$AH,MATCH(VLOOKUP(Y$14,Tables!$A:$B,2,FALSE),Units!$B:$B,0),25),Tables!$N:$O,2,FALSE)</f>
        <v>#Empty</v>
      </c>
      <c r="Z25" s="5"/>
      <c r="AA25" s="5"/>
      <c r="AB25" s="5"/>
      <c r="AC25" s="5"/>
      <c r="AD25" s="5"/>
      <c r="AE25" s="5"/>
      <c r="AF25" s="5"/>
      <c r="AG25" s="5"/>
      <c r="AH25" s="5"/>
    </row>
    <row r="26" spans="1:34" s="1" customFormat="1" ht="25.8" customHeight="1" x14ac:dyDescent="0.2">
      <c r="A26" s="5"/>
      <c r="B26" s="5"/>
      <c r="C26" s="5"/>
      <c r="D26" s="5"/>
      <c r="E26" s="5"/>
      <c r="F26" s="5"/>
      <c r="G26" s="58" t="str">
        <f>VLOOKUP(INDEX(Units!$B:$AH,MATCH(VLOOKUP(G$14,Tables!$A:$B,2,FALSE),Units!$B:$B,0),26),Tables!$N:$O,2,FALSE)</f>
        <v>#Empty</v>
      </c>
      <c r="H26" s="5"/>
      <c r="I26" s="58" t="str">
        <f>VLOOKUP(INDEX(Units!$B:$AH,MATCH(VLOOKUP(I$14,Tables!$A:$B,2,FALSE),Units!$B:$B,0),26),Tables!$N:$O,2,FALSE)</f>
        <v>#Empty</v>
      </c>
      <c r="J26" s="5"/>
      <c r="K26" s="58" t="str">
        <f>VLOOKUP(INDEX(Units!$B:$AH,MATCH(VLOOKUP(K$14,Tables!$A:$B,2,FALSE),Units!$B:$B,0),26),Tables!$N:$O,2,FALSE)</f>
        <v>#Empty</v>
      </c>
      <c r="L26" s="5"/>
      <c r="M26" s="58" t="str">
        <f>VLOOKUP(INDEX(Units!$B:$AH,MATCH(VLOOKUP(M$14,Tables!$A:$B,2,FALSE),Units!$B:$B,0),26),Tables!$N:$O,2,FALSE)</f>
        <v>#Empty</v>
      </c>
      <c r="N26" s="5"/>
      <c r="O26" s="58" t="str">
        <f>VLOOKUP(INDEX(Units!$B:$AH,MATCH(VLOOKUP(O$14,Tables!$A:$B,2,FALSE),Units!$B:$B,0),26),Tables!$N:$O,2,FALSE)</f>
        <v>#Empty</v>
      </c>
      <c r="P26" s="5"/>
      <c r="Q26" s="58" t="str">
        <f>VLOOKUP(INDEX(Units!$B:$AH,MATCH(VLOOKUP(Q$14,Tables!$A:$B,2,FALSE),Units!$B:$B,0),26),Tables!$N:$O,2,FALSE)</f>
        <v>#Empty</v>
      </c>
      <c r="R26" s="5"/>
      <c r="S26" s="58" t="str">
        <f>VLOOKUP(INDEX(Units!$B:$AH,MATCH(VLOOKUP(S$14,Tables!$A:$B,2,FALSE),Units!$B:$B,0),26),Tables!$N:$O,2,FALSE)</f>
        <v>#Empty</v>
      </c>
      <c r="T26" s="5"/>
      <c r="U26" s="58" t="str">
        <f>VLOOKUP(INDEX(Units!$B:$AH,MATCH(VLOOKUP(U$14,Tables!$A:$B,2,FALSE),Units!$B:$B,0),26),Tables!$N:$O,2,FALSE)</f>
        <v>#Empty</v>
      </c>
      <c r="V26" s="5"/>
      <c r="W26" s="58" t="str">
        <f>VLOOKUP(INDEX(Units!$B:$AH,MATCH(VLOOKUP(W$14,Tables!$A:$B,2,FALSE),Units!$B:$B,0),26),Tables!$N:$O,2,FALSE)</f>
        <v>#Empty</v>
      </c>
      <c r="X26" s="5"/>
      <c r="Y26" s="58" t="str">
        <f>VLOOKUP(INDEX(Units!$B:$AH,MATCH(VLOOKUP(Y$14,Tables!$A:$B,2,FALSE),Units!$B:$B,0),26),Tables!$N:$O,2,FALSE)</f>
        <v>#Empty</v>
      </c>
      <c r="Z26" s="5"/>
      <c r="AA26" s="5"/>
      <c r="AB26" s="5"/>
      <c r="AC26" s="5"/>
      <c r="AD26" s="5"/>
      <c r="AE26" s="5"/>
      <c r="AF26" s="5"/>
      <c r="AG26" s="5"/>
      <c r="AH26" s="5"/>
    </row>
    <row r="27" spans="1:34" s="1" customFormat="1" ht="25.8" customHeight="1" x14ac:dyDescent="0.2">
      <c r="A27" s="5"/>
      <c r="B27" s="5"/>
      <c r="C27" s="5"/>
      <c r="D27" s="5"/>
      <c r="E27" s="5"/>
      <c r="F27" s="5"/>
      <c r="G27" s="58" t="str">
        <f>VLOOKUP(INDEX(Units!$B:$AH,MATCH(VLOOKUP(G$14,Tables!$A:$B,2,FALSE),Units!$B:$B,0),27),Tables!$N:$O,2,FALSE)</f>
        <v>#Empty</v>
      </c>
      <c r="H27" s="5"/>
      <c r="I27" s="58" t="str">
        <f>VLOOKUP(INDEX(Units!$B:$AH,MATCH(VLOOKUP(I$14,Tables!$A:$B,2,FALSE),Units!$B:$B,0),27),Tables!$N:$O,2,FALSE)</f>
        <v>#Empty</v>
      </c>
      <c r="J27" s="5"/>
      <c r="K27" s="58" t="str">
        <f>VLOOKUP(INDEX(Units!$B:$AH,MATCH(VLOOKUP(K$14,Tables!$A:$B,2,FALSE),Units!$B:$B,0),27),Tables!$N:$O,2,FALSE)</f>
        <v>#Empty</v>
      </c>
      <c r="L27" s="5"/>
      <c r="M27" s="58" t="str">
        <f>VLOOKUP(INDEX(Units!$B:$AH,MATCH(VLOOKUP(M$14,Tables!$A:$B,2,FALSE),Units!$B:$B,0),27),Tables!$N:$O,2,FALSE)</f>
        <v>#Empty</v>
      </c>
      <c r="N27" s="5"/>
      <c r="O27" s="58" t="str">
        <f>VLOOKUP(INDEX(Units!$B:$AH,MATCH(VLOOKUP(O$14,Tables!$A:$B,2,FALSE),Units!$B:$B,0),27),Tables!$N:$O,2,FALSE)</f>
        <v>#Empty</v>
      </c>
      <c r="P27" s="5"/>
      <c r="Q27" s="58" t="str">
        <f>VLOOKUP(INDEX(Units!$B:$AH,MATCH(VLOOKUP(Q$14,Tables!$A:$B,2,FALSE),Units!$B:$B,0),27),Tables!$N:$O,2,FALSE)</f>
        <v>#Empty</v>
      </c>
      <c r="R27" s="5"/>
      <c r="S27" s="58" t="str">
        <f>VLOOKUP(INDEX(Units!$B:$AH,MATCH(VLOOKUP(S$14,Tables!$A:$B,2,FALSE),Units!$B:$B,0),27),Tables!$N:$O,2,FALSE)</f>
        <v>#Empty</v>
      </c>
      <c r="T27" s="5"/>
      <c r="U27" s="58" t="str">
        <f>VLOOKUP(INDEX(Units!$B:$AH,MATCH(VLOOKUP(U$14,Tables!$A:$B,2,FALSE),Units!$B:$B,0),27),Tables!$N:$O,2,FALSE)</f>
        <v>#Empty</v>
      </c>
      <c r="V27" s="5"/>
      <c r="W27" s="58" t="str">
        <f>VLOOKUP(INDEX(Units!$B:$AH,MATCH(VLOOKUP(W$14,Tables!$A:$B,2,FALSE),Units!$B:$B,0),27),Tables!$N:$O,2,FALSE)</f>
        <v>#Empty</v>
      </c>
      <c r="X27" s="5"/>
      <c r="Y27" s="58" t="str">
        <f>VLOOKUP(INDEX(Units!$B:$AH,MATCH(VLOOKUP(Y$14,Tables!$A:$B,2,FALSE),Units!$B:$B,0),27),Tables!$N:$O,2,FALSE)</f>
        <v>#Empty</v>
      </c>
      <c r="Z27" s="5"/>
      <c r="AA27" s="5"/>
      <c r="AB27" s="5"/>
      <c r="AC27" s="5"/>
      <c r="AD27" s="5"/>
      <c r="AE27" s="5"/>
      <c r="AF27" s="5"/>
      <c r="AG27" s="5"/>
      <c r="AH27" s="5"/>
    </row>
    <row r="28" spans="1:34" s="1" customFormat="1" ht="25.8" customHeight="1" x14ac:dyDescent="0.2">
      <c r="A28" s="5"/>
      <c r="B28" s="5"/>
      <c r="C28" s="5"/>
      <c r="D28" s="5"/>
      <c r="E28" s="5"/>
      <c r="F28" s="5"/>
      <c r="G28" s="58" t="str">
        <f>VLOOKUP(INDEX(Units!$B:$AH,MATCH(VLOOKUP(G$14,Tables!$A:$B,2,FALSE),Units!$B:$B,0),28),Tables!$N:$O,2,FALSE)</f>
        <v>#Empty</v>
      </c>
      <c r="H28" s="5"/>
      <c r="I28" s="58" t="str">
        <f>VLOOKUP(INDEX(Units!$B:$AH,MATCH(VLOOKUP(I$14,Tables!$A:$B,2,FALSE),Units!$B:$B,0),28),Tables!$N:$O,2,FALSE)</f>
        <v>#Empty</v>
      </c>
      <c r="J28" s="5"/>
      <c r="K28" s="58" t="str">
        <f>VLOOKUP(INDEX(Units!$B:$AH,MATCH(VLOOKUP(K$14,Tables!$A:$B,2,FALSE),Units!$B:$B,0),28),Tables!$N:$O,2,FALSE)</f>
        <v>#Empty</v>
      </c>
      <c r="L28" s="5"/>
      <c r="M28" s="58" t="str">
        <f>VLOOKUP(INDEX(Units!$B:$AH,MATCH(VLOOKUP(M$14,Tables!$A:$B,2,FALSE),Units!$B:$B,0),28),Tables!$N:$O,2,FALSE)</f>
        <v>#Empty</v>
      </c>
      <c r="N28" s="5"/>
      <c r="O28" s="58" t="str">
        <f>VLOOKUP(INDEX(Units!$B:$AH,MATCH(VLOOKUP(O$14,Tables!$A:$B,2,FALSE),Units!$B:$B,0),28),Tables!$N:$O,2,FALSE)</f>
        <v>#Empty</v>
      </c>
      <c r="P28" s="5"/>
      <c r="Q28" s="58" t="str">
        <f>VLOOKUP(INDEX(Units!$B:$AH,MATCH(VLOOKUP(Q$14,Tables!$A:$B,2,FALSE),Units!$B:$B,0),28),Tables!$N:$O,2,FALSE)</f>
        <v>#Empty</v>
      </c>
      <c r="R28" s="5"/>
      <c r="S28" s="58" t="str">
        <f>VLOOKUP(INDEX(Units!$B:$AH,MATCH(VLOOKUP(S$14,Tables!$A:$B,2,FALSE),Units!$B:$B,0),28),Tables!$N:$O,2,FALSE)</f>
        <v>#Empty</v>
      </c>
      <c r="T28" s="5"/>
      <c r="U28" s="58" t="str">
        <f>VLOOKUP(INDEX(Units!$B:$AH,MATCH(VLOOKUP(U$14,Tables!$A:$B,2,FALSE),Units!$B:$B,0),28),Tables!$N:$O,2,FALSE)</f>
        <v>#Empty</v>
      </c>
      <c r="V28" s="5"/>
      <c r="W28" s="58" t="str">
        <f>VLOOKUP(INDEX(Units!$B:$AH,MATCH(VLOOKUP(W$14,Tables!$A:$B,2,FALSE),Units!$B:$B,0),28),Tables!$N:$O,2,FALSE)</f>
        <v>#Empty</v>
      </c>
      <c r="X28" s="5"/>
      <c r="Y28" s="58" t="str">
        <f>VLOOKUP(INDEX(Units!$B:$AH,MATCH(VLOOKUP(Y$14,Tables!$A:$B,2,FALSE),Units!$B:$B,0),28),Tables!$N:$O,2,FALSE)</f>
        <v>#Empty</v>
      </c>
      <c r="Z28" s="5"/>
      <c r="AA28" s="5"/>
      <c r="AB28" s="5"/>
      <c r="AC28" s="5"/>
      <c r="AD28" s="5"/>
      <c r="AE28" s="5"/>
      <c r="AF28" s="5"/>
      <c r="AG28" s="5"/>
      <c r="AH28" s="5"/>
    </row>
    <row r="29" spans="1:34" s="1" customFormat="1" ht="25.8" customHeight="1" x14ac:dyDescent="0.2">
      <c r="A29" s="5"/>
      <c r="B29" s="5"/>
      <c r="C29" s="5"/>
      <c r="D29" s="5"/>
      <c r="E29" s="5"/>
      <c r="F29" s="5"/>
      <c r="G29" s="58" t="str">
        <f>VLOOKUP(INDEX(Units!$B:$AH,MATCH(VLOOKUP(G$14,Tables!$A:$B,2,FALSE),Units!$B:$B,0),29),Tables!$N:$O,2,FALSE)</f>
        <v>#Empty</v>
      </c>
      <c r="H29" s="5"/>
      <c r="I29" s="58" t="str">
        <f>VLOOKUP(INDEX(Units!$B:$AH,MATCH(VLOOKUP(I$14,Tables!$A:$B,2,FALSE),Units!$B:$B,0),29),Tables!$N:$O,2,FALSE)</f>
        <v>#Empty</v>
      </c>
      <c r="J29" s="5"/>
      <c r="K29" s="58" t="str">
        <f>VLOOKUP(INDEX(Units!$B:$AH,MATCH(VLOOKUP(K$14,Tables!$A:$B,2,FALSE),Units!$B:$B,0),29),Tables!$N:$O,2,FALSE)</f>
        <v>#Empty</v>
      </c>
      <c r="L29" s="5"/>
      <c r="M29" s="58" t="str">
        <f>VLOOKUP(INDEX(Units!$B:$AH,MATCH(VLOOKUP(M$14,Tables!$A:$B,2,FALSE),Units!$B:$B,0),29),Tables!$N:$O,2,FALSE)</f>
        <v>#Empty</v>
      </c>
      <c r="N29" s="5"/>
      <c r="O29" s="58" t="str">
        <f>VLOOKUP(INDEX(Units!$B:$AH,MATCH(VLOOKUP(O$14,Tables!$A:$B,2,FALSE),Units!$B:$B,0),29),Tables!$N:$O,2,FALSE)</f>
        <v>#Empty</v>
      </c>
      <c r="P29" s="5"/>
      <c r="Q29" s="58" t="str">
        <f>VLOOKUP(INDEX(Units!$B:$AH,MATCH(VLOOKUP(Q$14,Tables!$A:$B,2,FALSE),Units!$B:$B,0),29),Tables!$N:$O,2,FALSE)</f>
        <v>#Empty</v>
      </c>
      <c r="R29" s="5"/>
      <c r="S29" s="58" t="str">
        <f>VLOOKUP(INDEX(Units!$B:$AH,MATCH(VLOOKUP(S$14,Tables!$A:$B,2,FALSE),Units!$B:$B,0),29),Tables!$N:$O,2,FALSE)</f>
        <v>#Empty</v>
      </c>
      <c r="T29" s="5"/>
      <c r="U29" s="58" t="str">
        <f>VLOOKUP(INDEX(Units!$B:$AH,MATCH(VLOOKUP(U$14,Tables!$A:$B,2,FALSE),Units!$B:$B,0),29),Tables!$N:$O,2,FALSE)</f>
        <v>#Empty</v>
      </c>
      <c r="V29" s="5"/>
      <c r="W29" s="58" t="str">
        <f>VLOOKUP(INDEX(Units!$B:$AH,MATCH(VLOOKUP(W$14,Tables!$A:$B,2,FALSE),Units!$B:$B,0),29),Tables!$N:$O,2,FALSE)</f>
        <v>#Empty</v>
      </c>
      <c r="X29" s="5"/>
      <c r="Y29" s="58" t="str">
        <f>VLOOKUP(INDEX(Units!$B:$AH,MATCH(VLOOKUP(Y$14,Tables!$A:$B,2,FALSE),Units!$B:$B,0),29),Tables!$N:$O,2,FALSE)</f>
        <v>#Empty</v>
      </c>
      <c r="Z29" s="5"/>
      <c r="AA29" s="5"/>
      <c r="AB29" s="5"/>
      <c r="AC29" s="5"/>
      <c r="AD29" s="5"/>
      <c r="AE29" s="5"/>
      <c r="AF29" s="5"/>
      <c r="AG29" s="5"/>
      <c r="AH29" s="5"/>
    </row>
    <row r="30" spans="1:34" s="1" customFormat="1" ht="25.8" customHeight="1" x14ac:dyDescent="0.2">
      <c r="A30" s="5"/>
      <c r="B30" s="5"/>
      <c r="C30" s="5"/>
      <c r="D30" s="5"/>
      <c r="E30" s="5"/>
      <c r="F30" s="5"/>
      <c r="G30" s="58" t="str">
        <f>VLOOKUP(INDEX(Units!$B:$AH,MATCH(VLOOKUP(G$14,Tables!$A:$B,2,FALSE),Units!$B:$B,0),30),Tables!$N:$O,2,FALSE)</f>
        <v>#Empty</v>
      </c>
      <c r="H30" s="5"/>
      <c r="I30" s="58" t="str">
        <f>VLOOKUP(INDEX(Units!$B:$AH,MATCH(VLOOKUP(I$14,Tables!$A:$B,2,FALSE),Units!$B:$B,0),30),Tables!$N:$O,2,FALSE)</f>
        <v>#Empty</v>
      </c>
      <c r="J30" s="5"/>
      <c r="K30" s="58" t="str">
        <f>VLOOKUP(INDEX(Units!$B:$AH,MATCH(VLOOKUP(K$14,Tables!$A:$B,2,FALSE),Units!$B:$B,0),30),Tables!$N:$O,2,FALSE)</f>
        <v>#Empty</v>
      </c>
      <c r="L30" s="5"/>
      <c r="M30" s="58" t="str">
        <f>VLOOKUP(INDEX(Units!$B:$AH,MATCH(VLOOKUP(M$14,Tables!$A:$B,2,FALSE),Units!$B:$B,0),30),Tables!$N:$O,2,FALSE)</f>
        <v>#Empty</v>
      </c>
      <c r="N30" s="5"/>
      <c r="O30" s="58" t="str">
        <f>VLOOKUP(INDEX(Units!$B:$AH,MATCH(VLOOKUP(O$14,Tables!$A:$B,2,FALSE),Units!$B:$B,0),30),Tables!$N:$O,2,FALSE)</f>
        <v>#Empty</v>
      </c>
      <c r="P30" s="5"/>
      <c r="Q30" s="58" t="str">
        <f>VLOOKUP(INDEX(Units!$B:$AH,MATCH(VLOOKUP(Q$14,Tables!$A:$B,2,FALSE),Units!$B:$B,0),30),Tables!$N:$O,2,FALSE)</f>
        <v>#Empty</v>
      </c>
      <c r="R30" s="5"/>
      <c r="S30" s="58" t="str">
        <f>VLOOKUP(INDEX(Units!$B:$AH,MATCH(VLOOKUP(S$14,Tables!$A:$B,2,FALSE),Units!$B:$B,0),30),Tables!$N:$O,2,FALSE)</f>
        <v>#Empty</v>
      </c>
      <c r="T30" s="5"/>
      <c r="U30" s="58" t="str">
        <f>VLOOKUP(INDEX(Units!$B:$AH,MATCH(VLOOKUP(U$14,Tables!$A:$B,2,FALSE),Units!$B:$B,0),30),Tables!$N:$O,2,FALSE)</f>
        <v>#Empty</v>
      </c>
      <c r="V30" s="5"/>
      <c r="W30" s="58" t="str">
        <f>VLOOKUP(INDEX(Units!$B:$AH,MATCH(VLOOKUP(W$14,Tables!$A:$B,2,FALSE),Units!$B:$B,0),30),Tables!$N:$O,2,FALSE)</f>
        <v>#Empty</v>
      </c>
      <c r="X30" s="5"/>
      <c r="Y30" s="58" t="str">
        <f>VLOOKUP(INDEX(Units!$B:$AH,MATCH(VLOOKUP(Y$14,Tables!$A:$B,2,FALSE),Units!$B:$B,0),30),Tables!$N:$O,2,FALSE)</f>
        <v>#Empty</v>
      </c>
      <c r="Z30" s="5"/>
      <c r="AA30" s="5"/>
      <c r="AB30" s="5"/>
      <c r="AC30" s="5"/>
      <c r="AD30" s="5"/>
      <c r="AE30" s="5"/>
      <c r="AF30" s="5"/>
      <c r="AG30" s="5"/>
      <c r="AH30" s="5"/>
    </row>
    <row r="31" spans="1:34" s="1" customFormat="1" ht="25.8" customHeight="1" x14ac:dyDescent="0.2">
      <c r="A31" s="5"/>
      <c r="B31" s="5"/>
      <c r="C31" s="5"/>
      <c r="D31" s="5"/>
      <c r="E31" s="5"/>
      <c r="F31" s="5"/>
      <c r="G31" s="58" t="str">
        <f>VLOOKUP(INDEX(Units!$B:$AH,MATCH(VLOOKUP(G$14,Tables!$A:$B,2,FALSE),Units!$B:$B,0),31),Tables!$N:$O,2,FALSE)</f>
        <v>#Empty</v>
      </c>
      <c r="H31" s="5"/>
      <c r="I31" s="58" t="str">
        <f>VLOOKUP(INDEX(Units!$B:$AH,MATCH(VLOOKUP(I$14,Tables!$A:$B,2,FALSE),Units!$B:$B,0),31),Tables!$N:$O,2,FALSE)</f>
        <v>#Empty</v>
      </c>
      <c r="J31" s="5"/>
      <c r="K31" s="58" t="str">
        <f>VLOOKUP(INDEX(Units!$B:$AH,MATCH(VLOOKUP(K$14,Tables!$A:$B,2,FALSE),Units!$B:$B,0),31),Tables!$N:$O,2,FALSE)</f>
        <v>#Empty</v>
      </c>
      <c r="L31" s="5"/>
      <c r="M31" s="58" t="str">
        <f>VLOOKUP(INDEX(Units!$B:$AH,MATCH(VLOOKUP(M$14,Tables!$A:$B,2,FALSE),Units!$B:$B,0),31),Tables!$N:$O,2,FALSE)</f>
        <v>#Empty</v>
      </c>
      <c r="N31" s="5"/>
      <c r="O31" s="58" t="str">
        <f>VLOOKUP(INDEX(Units!$B:$AH,MATCH(VLOOKUP(O$14,Tables!$A:$B,2,FALSE),Units!$B:$B,0),31),Tables!$N:$O,2,FALSE)</f>
        <v>#Empty</v>
      </c>
      <c r="P31" s="5"/>
      <c r="Q31" s="58" t="str">
        <f>VLOOKUP(INDEX(Units!$B:$AH,MATCH(VLOOKUP(Q$14,Tables!$A:$B,2,FALSE),Units!$B:$B,0),31),Tables!$N:$O,2,FALSE)</f>
        <v>#Empty</v>
      </c>
      <c r="R31" s="5"/>
      <c r="S31" s="58" t="str">
        <f>VLOOKUP(INDEX(Units!$B:$AH,MATCH(VLOOKUP(S$14,Tables!$A:$B,2,FALSE),Units!$B:$B,0),31),Tables!$N:$O,2,FALSE)</f>
        <v>#Empty</v>
      </c>
      <c r="T31" s="5"/>
      <c r="U31" s="58" t="str">
        <f>VLOOKUP(INDEX(Units!$B:$AH,MATCH(VLOOKUP(U$14,Tables!$A:$B,2,FALSE),Units!$B:$B,0),31),Tables!$N:$O,2,FALSE)</f>
        <v>#Empty</v>
      </c>
      <c r="V31" s="5"/>
      <c r="W31" s="58" t="str">
        <f>VLOOKUP(INDEX(Units!$B:$AH,MATCH(VLOOKUP(W$14,Tables!$A:$B,2,FALSE),Units!$B:$B,0),31),Tables!$N:$O,2,FALSE)</f>
        <v>#Empty</v>
      </c>
      <c r="X31" s="5"/>
      <c r="Y31" s="58" t="str">
        <f>VLOOKUP(INDEX(Units!$B:$AH,MATCH(VLOOKUP(Y$14,Tables!$A:$B,2,FALSE),Units!$B:$B,0),31),Tables!$N:$O,2,FALSE)</f>
        <v>#Empty</v>
      </c>
      <c r="Z31" s="5"/>
      <c r="AA31" s="5"/>
      <c r="AB31" s="5"/>
      <c r="AC31" s="5"/>
      <c r="AD31" s="5"/>
      <c r="AE31" s="5"/>
      <c r="AF31" s="5"/>
      <c r="AG31" s="5"/>
      <c r="AH31" s="5"/>
    </row>
    <row r="32" spans="1:34" s="1" customFormat="1" ht="25.8" customHeight="1" x14ac:dyDescent="0.2">
      <c r="A32" s="5"/>
      <c r="B32" s="5"/>
      <c r="C32" s="5"/>
      <c r="D32" s="5"/>
      <c r="E32" s="5"/>
      <c r="F32" s="5"/>
      <c r="G32" s="58" t="str">
        <f>VLOOKUP(INDEX(Units!$B:$AH,MATCH(VLOOKUP(G$14,Tables!$A:$B,2,FALSE),Units!$B:$B,0),32),Tables!$N:$O,2,FALSE)</f>
        <v>#Empty</v>
      </c>
      <c r="H32" s="5"/>
      <c r="I32" s="58" t="str">
        <f>VLOOKUP(INDEX(Units!$B:$AH,MATCH(VLOOKUP(I$14,Tables!$A:$B,2,FALSE),Units!$B:$B,0),32),Tables!$N:$O,2,FALSE)</f>
        <v>#Empty</v>
      </c>
      <c r="J32" s="5"/>
      <c r="K32" s="58" t="str">
        <f>VLOOKUP(INDEX(Units!$B:$AH,MATCH(VLOOKUP(K$14,Tables!$A:$B,2,FALSE),Units!$B:$B,0),32),Tables!$N:$O,2,FALSE)</f>
        <v>#Empty</v>
      </c>
      <c r="L32" s="5"/>
      <c r="M32" s="58" t="str">
        <f>VLOOKUP(INDEX(Units!$B:$AH,MATCH(VLOOKUP(M$14,Tables!$A:$B,2,FALSE),Units!$B:$B,0),32),Tables!$N:$O,2,FALSE)</f>
        <v>#Empty</v>
      </c>
      <c r="N32" s="5"/>
      <c r="O32" s="58" t="str">
        <f>VLOOKUP(INDEX(Units!$B:$AH,MATCH(VLOOKUP(O$14,Tables!$A:$B,2,FALSE),Units!$B:$B,0),32),Tables!$N:$O,2,FALSE)</f>
        <v>#Empty</v>
      </c>
      <c r="P32" s="5"/>
      <c r="Q32" s="58" t="str">
        <f>VLOOKUP(INDEX(Units!$B:$AH,MATCH(VLOOKUP(Q$14,Tables!$A:$B,2,FALSE),Units!$B:$B,0),32),Tables!$N:$O,2,FALSE)</f>
        <v>#Empty</v>
      </c>
      <c r="R32" s="5"/>
      <c r="S32" s="58" t="str">
        <f>VLOOKUP(INDEX(Units!$B:$AH,MATCH(VLOOKUP(S$14,Tables!$A:$B,2,FALSE),Units!$B:$B,0),32),Tables!$N:$O,2,FALSE)</f>
        <v>#Empty</v>
      </c>
      <c r="T32" s="5"/>
      <c r="U32" s="58" t="str">
        <f>VLOOKUP(INDEX(Units!$B:$AH,MATCH(VLOOKUP(U$14,Tables!$A:$B,2,FALSE),Units!$B:$B,0),32),Tables!$N:$O,2,FALSE)</f>
        <v>#Empty</v>
      </c>
      <c r="V32" s="5"/>
      <c r="W32" s="58" t="str">
        <f>VLOOKUP(INDEX(Units!$B:$AH,MATCH(VLOOKUP(W$14,Tables!$A:$B,2,FALSE),Units!$B:$B,0),32),Tables!$N:$O,2,FALSE)</f>
        <v>#Empty</v>
      </c>
      <c r="X32" s="5"/>
      <c r="Y32" s="58" t="str">
        <f>VLOOKUP(INDEX(Units!$B:$AH,MATCH(VLOOKUP(Y$14,Tables!$A:$B,2,FALSE),Units!$B:$B,0),32),Tables!$N:$O,2,FALSE)</f>
        <v>#Empty</v>
      </c>
      <c r="Z32" s="5"/>
      <c r="AA32" s="5"/>
      <c r="AB32" s="5"/>
      <c r="AC32" s="5"/>
      <c r="AD32" s="5"/>
      <c r="AE32" s="5"/>
      <c r="AF32" s="5"/>
      <c r="AG32" s="5"/>
      <c r="AH32" s="5"/>
    </row>
    <row r="33" spans="1:34" s="1" customFormat="1" ht="25.8" customHeight="1" x14ac:dyDescent="0.2">
      <c r="A33" s="5"/>
      <c r="B33" s="5"/>
      <c r="C33" s="5"/>
      <c r="D33" s="5"/>
      <c r="E33" s="5"/>
      <c r="F33" s="5"/>
      <c r="G33" s="58" t="str">
        <f>VLOOKUP(INDEX(Units!$B:$AH,MATCH(VLOOKUP(G$14,Tables!$A:$B,2,FALSE),Units!$B:$B,0),33),Tables!$N:$O,2,FALSE)</f>
        <v>#Empty</v>
      </c>
      <c r="H33" s="5"/>
      <c r="I33" s="58" t="str">
        <f>VLOOKUP(INDEX(Units!$B:$AH,MATCH(VLOOKUP(I$14,Tables!$A:$B,2,FALSE),Units!$B:$B,0),33),Tables!$N:$O,2,FALSE)</f>
        <v>#Empty</v>
      </c>
      <c r="J33" s="5"/>
      <c r="K33" s="58" t="str">
        <f>VLOOKUP(INDEX(Units!$B:$AH,MATCH(VLOOKUP(K$14,Tables!$A:$B,2,FALSE),Units!$B:$B,0),33),Tables!$N:$O,2,FALSE)</f>
        <v>#Empty</v>
      </c>
      <c r="L33" s="5"/>
      <c r="M33" s="58" t="str">
        <f>VLOOKUP(INDEX(Units!$B:$AH,MATCH(VLOOKUP(M$14,Tables!$A:$B,2,FALSE),Units!$B:$B,0),33),Tables!$N:$O,2,FALSE)</f>
        <v>#Empty</v>
      </c>
      <c r="N33" s="5"/>
      <c r="O33" s="58" t="str">
        <f>VLOOKUP(INDEX(Units!$B:$AH,MATCH(VLOOKUP(O$14,Tables!$A:$B,2,FALSE),Units!$B:$B,0),33),Tables!$N:$O,2,FALSE)</f>
        <v>#Empty</v>
      </c>
      <c r="P33" s="5"/>
      <c r="Q33" s="58" t="str">
        <f>VLOOKUP(INDEX(Units!$B:$AH,MATCH(VLOOKUP(Q$14,Tables!$A:$B,2,FALSE),Units!$B:$B,0),33),Tables!$N:$O,2,FALSE)</f>
        <v>#Empty</v>
      </c>
      <c r="R33" s="5"/>
      <c r="S33" s="58" t="str">
        <f>VLOOKUP(INDEX(Units!$B:$AH,MATCH(VLOOKUP(S$14,Tables!$A:$B,2,FALSE),Units!$B:$B,0),33),Tables!$N:$O,2,FALSE)</f>
        <v>#Empty</v>
      </c>
      <c r="T33" s="5"/>
      <c r="U33" s="58" t="str">
        <f>VLOOKUP(INDEX(Units!$B:$AH,MATCH(VLOOKUP(U$14,Tables!$A:$B,2,FALSE),Units!$B:$B,0),33),Tables!$N:$O,2,FALSE)</f>
        <v>#Empty</v>
      </c>
      <c r="V33" s="5"/>
      <c r="W33" s="58" t="str">
        <f>VLOOKUP(INDEX(Units!$B:$AH,MATCH(VLOOKUP(W$14,Tables!$A:$B,2,FALSE),Units!$B:$B,0),33),Tables!$N:$O,2,FALSE)</f>
        <v>#Empty</v>
      </c>
      <c r="X33" s="5"/>
      <c r="Y33" s="58" t="str">
        <f>VLOOKUP(INDEX(Units!$B:$AH,MATCH(VLOOKUP(Y$14,Tables!$A:$B,2,FALSE),Units!$B:$B,0),33),Tables!$N:$O,2,FALSE)</f>
        <v>#Empty</v>
      </c>
      <c r="Z33" s="5"/>
      <c r="AA33" s="5"/>
      <c r="AB33" s="5"/>
      <c r="AC33" s="5"/>
      <c r="AD33" s="5"/>
      <c r="AE33" s="5"/>
      <c r="AF33" s="5"/>
      <c r="AG33" s="5"/>
      <c r="AH33" s="5"/>
    </row>
    <row r="34" spans="1:34" s="1" customFormat="1" ht="25.8" customHeight="1" x14ac:dyDescent="0.2">
      <c r="A34" s="5"/>
      <c r="B34" s="5"/>
      <c r="C34" s="5"/>
      <c r="D34" s="5"/>
      <c r="E34" s="5"/>
      <c r="F34" s="5"/>
      <c r="G34" s="46" t="str">
        <f>VLOOKUP(INDEX(Units!$B:$AH,MATCH(VLOOKUP(G$14,Tables!$A:$B,2,FALSE),Units!$B:$B,0),7),Tables!$B:$C,2,FALSE)</f>
        <v>#Empty</v>
      </c>
      <c r="H34" s="5"/>
      <c r="I34" s="46" t="str">
        <f>VLOOKUP(INDEX(Units!$B:$AH,MATCH(VLOOKUP(I$14,Tables!$A:$B,2,FALSE),Units!$B:$B,0),7),Tables!$B:$C,2,FALSE)</f>
        <v>#Empty</v>
      </c>
      <c r="J34" s="5"/>
      <c r="K34" s="46" t="str">
        <f>VLOOKUP(INDEX(Units!$B:$AH,MATCH(VLOOKUP(K$14,Tables!$A:$B,2,FALSE),Units!$B:$B,0),7),Tables!$B:$C,2,FALSE)</f>
        <v>#Empty</v>
      </c>
      <c r="L34" s="5"/>
      <c r="M34" s="46" t="str">
        <f>VLOOKUP(INDEX(Units!$B:$AH,MATCH(VLOOKUP(M$14,Tables!$A:$B,2,FALSE),Units!$B:$B,0),7),Tables!$B:$C,2,FALSE)</f>
        <v>#Empty</v>
      </c>
      <c r="N34" s="5"/>
      <c r="O34" s="46" t="str">
        <f>VLOOKUP(INDEX(Units!$B:$AH,MATCH(VLOOKUP(O$14,Tables!$A:$B,2,FALSE),Units!$B:$B,0),7),Tables!$B:$C,2,FALSE)</f>
        <v>#Empty</v>
      </c>
      <c r="P34" s="5"/>
      <c r="Q34" s="46" t="str">
        <f>VLOOKUP(INDEX(Units!$B:$AH,MATCH(VLOOKUP(Q$14,Tables!$A:$B,2,FALSE),Units!$B:$B,0),7),Tables!$B:$C,2,FALSE)</f>
        <v>#Empty</v>
      </c>
      <c r="R34" s="5"/>
      <c r="S34" s="46" t="str">
        <f>VLOOKUP(INDEX(Units!$B:$AH,MATCH(VLOOKUP(S$14,Tables!$A:$B,2,FALSE),Units!$B:$B,0),7),Tables!$B:$C,2,FALSE)</f>
        <v>#Empty</v>
      </c>
      <c r="T34" s="5"/>
      <c r="U34" s="46" t="str">
        <f>VLOOKUP(INDEX(Units!$B:$AH,MATCH(VLOOKUP(U$14,Tables!$A:$B,2,FALSE),Units!$B:$B,0),7),Tables!$B:$C,2,FALSE)</f>
        <v>#Empty</v>
      </c>
      <c r="V34" s="5"/>
      <c r="W34" s="46" t="str">
        <f>VLOOKUP(INDEX(Units!$B:$AH,MATCH(VLOOKUP(W$14,Tables!$A:$B,2,FALSE),Units!$B:$B,0),7),Tables!$B:$C,2,FALSE)</f>
        <v>#Empty</v>
      </c>
      <c r="X34" s="5"/>
      <c r="Y34" s="46" t="str">
        <f>VLOOKUP(INDEX(Units!$B:$AH,MATCH(VLOOKUP(Y$14,Tables!$A:$B,2,FALSE),Units!$B:$B,0),7),Tables!$B:$C,2,FALSE)</f>
        <v>#Empty</v>
      </c>
      <c r="Z34" s="5"/>
      <c r="AA34" s="5"/>
      <c r="AB34" s="5"/>
      <c r="AC34" s="5"/>
      <c r="AD34" s="5"/>
      <c r="AE34" s="5"/>
      <c r="AF34" s="5"/>
      <c r="AG34" s="5"/>
      <c r="AH34" s="5"/>
    </row>
    <row r="35" spans="1:34" s="1" customFormat="1" ht="25.8" customHeight="1" x14ac:dyDescent="0.2">
      <c r="A35" s="5"/>
      <c r="B35" s="5"/>
      <c r="C35" s="5"/>
      <c r="D35" s="5"/>
      <c r="E35" s="5"/>
      <c r="F35" s="5"/>
      <c r="G35" s="46" t="str">
        <f>VLOOKUP(INDEX(Units!$B:$AH,MATCH(VLOOKUP(G$14,Tables!$A:$B,2,FALSE),Units!$B:$B,0),8),Tables!$B:$C,2,FALSE)</f>
        <v>#Empty</v>
      </c>
      <c r="H35" s="5"/>
      <c r="I35" s="46" t="str">
        <f>VLOOKUP(INDEX(Units!$B:$AH,MATCH(VLOOKUP(I$14,Tables!$A:$B,2,FALSE),Units!$B:$B,0),8),Tables!$B:$C,2,FALSE)</f>
        <v>#Empty</v>
      </c>
      <c r="J35" s="5"/>
      <c r="K35" s="46" t="str">
        <f>VLOOKUP(INDEX(Units!$B:$AH,MATCH(VLOOKUP(K$14,Tables!$A:$B,2,FALSE),Units!$B:$B,0),8),Tables!$B:$C,2,FALSE)</f>
        <v>#Empty</v>
      </c>
      <c r="L35" s="5"/>
      <c r="M35" s="46" t="str">
        <f>VLOOKUP(INDEX(Units!$B:$AH,MATCH(VLOOKUP(M$14,Tables!$A:$B,2,FALSE),Units!$B:$B,0),8),Tables!$B:$C,2,FALSE)</f>
        <v>#Empty</v>
      </c>
      <c r="N35" s="5"/>
      <c r="O35" s="46" t="str">
        <f>VLOOKUP(INDEX(Units!$B:$AH,MATCH(VLOOKUP(O$14,Tables!$A:$B,2,FALSE),Units!$B:$B,0),8),Tables!$B:$C,2,FALSE)</f>
        <v>#Empty</v>
      </c>
      <c r="P35" s="5"/>
      <c r="Q35" s="46" t="str">
        <f>VLOOKUP(INDEX(Units!$B:$AH,MATCH(VLOOKUP(Q$14,Tables!$A:$B,2,FALSE),Units!$B:$B,0),8),Tables!$B:$C,2,FALSE)</f>
        <v>#Empty</v>
      </c>
      <c r="R35" s="5"/>
      <c r="S35" s="46" t="str">
        <f>VLOOKUP(INDEX(Units!$B:$AH,MATCH(VLOOKUP(S$14,Tables!$A:$B,2,FALSE),Units!$B:$B,0),8),Tables!$B:$C,2,FALSE)</f>
        <v>#Empty</v>
      </c>
      <c r="T35" s="5"/>
      <c r="U35" s="46" t="str">
        <f>VLOOKUP(INDEX(Units!$B:$AH,MATCH(VLOOKUP(U$14,Tables!$A:$B,2,FALSE),Units!$B:$B,0),8),Tables!$B:$C,2,FALSE)</f>
        <v>#Empty</v>
      </c>
      <c r="V35" s="5"/>
      <c r="W35" s="46" t="str">
        <f>VLOOKUP(INDEX(Units!$B:$AH,MATCH(VLOOKUP(W$14,Tables!$A:$B,2,FALSE),Units!$B:$B,0),8),Tables!$B:$C,2,FALSE)</f>
        <v>#Empty</v>
      </c>
      <c r="X35" s="5"/>
      <c r="Y35" s="46" t="str">
        <f>VLOOKUP(INDEX(Units!$B:$AH,MATCH(VLOOKUP(Y$14,Tables!$A:$B,2,FALSE),Units!$B:$B,0),8),Tables!$B:$C,2,FALSE)</f>
        <v>#Empty</v>
      </c>
      <c r="Z35" s="5"/>
      <c r="AA35" s="5"/>
      <c r="AB35" s="5"/>
      <c r="AC35" s="5"/>
      <c r="AD35" s="5"/>
      <c r="AE35" s="5"/>
      <c r="AF35" s="5"/>
      <c r="AG35" s="5"/>
      <c r="AH35" s="5"/>
    </row>
    <row r="36" spans="1:34" s="1" customFormat="1" ht="25.8" customHeight="1" x14ac:dyDescent="0.2">
      <c r="A36" s="5"/>
      <c r="B36" s="5"/>
      <c r="C36" s="5"/>
      <c r="D36" s="5"/>
      <c r="E36" s="5"/>
      <c r="F36" s="5"/>
      <c r="G36" s="46" t="str">
        <f>VLOOKUP(INDEX(Units!$B:$AH,MATCH(VLOOKUP(G$14,Tables!$A:$B,2,FALSE),Units!$B:$B,0),9),Tables!$B:$C,2,FALSE)</f>
        <v>#Empty</v>
      </c>
      <c r="H36" s="5"/>
      <c r="I36" s="46" t="str">
        <f>VLOOKUP(INDEX(Units!$B:$AH,MATCH(VLOOKUP(I$14,Tables!$A:$B,2,FALSE),Units!$B:$B,0),9),Tables!$B:$C,2,FALSE)</f>
        <v>#Empty</v>
      </c>
      <c r="J36" s="5"/>
      <c r="K36" s="46" t="str">
        <f>VLOOKUP(INDEX(Units!$B:$AH,MATCH(VLOOKUP(K$14,Tables!$A:$B,2,FALSE),Units!$B:$B,0),9),Tables!$B:$C,2,FALSE)</f>
        <v>#Empty</v>
      </c>
      <c r="L36" s="5"/>
      <c r="M36" s="46" t="str">
        <f>VLOOKUP(INDEX(Units!$B:$AH,MATCH(VLOOKUP(M$14,Tables!$A:$B,2,FALSE),Units!$B:$B,0),9),Tables!$B:$C,2,FALSE)</f>
        <v>#Empty</v>
      </c>
      <c r="N36" s="5"/>
      <c r="O36" s="46" t="str">
        <f>VLOOKUP(INDEX(Units!$B:$AH,MATCH(VLOOKUP(O$14,Tables!$A:$B,2,FALSE),Units!$B:$B,0),9),Tables!$B:$C,2,FALSE)</f>
        <v>#Empty</v>
      </c>
      <c r="P36" s="5"/>
      <c r="Q36" s="46" t="str">
        <f>VLOOKUP(INDEX(Units!$B:$AH,MATCH(VLOOKUP(Q$14,Tables!$A:$B,2,FALSE),Units!$B:$B,0),9),Tables!$B:$C,2,FALSE)</f>
        <v>#Empty</v>
      </c>
      <c r="R36" s="5"/>
      <c r="S36" s="46" t="str">
        <f>VLOOKUP(INDEX(Units!$B:$AH,MATCH(VLOOKUP(S$14,Tables!$A:$B,2,FALSE),Units!$B:$B,0),9),Tables!$B:$C,2,FALSE)</f>
        <v>#Empty</v>
      </c>
      <c r="T36" s="5"/>
      <c r="U36" s="46" t="str">
        <f>VLOOKUP(INDEX(Units!$B:$AH,MATCH(VLOOKUP(U$14,Tables!$A:$B,2,FALSE),Units!$B:$B,0),9),Tables!$B:$C,2,FALSE)</f>
        <v>#Empty</v>
      </c>
      <c r="V36" s="5"/>
      <c r="W36" s="46" t="str">
        <f>VLOOKUP(INDEX(Units!$B:$AH,MATCH(VLOOKUP(W$14,Tables!$A:$B,2,FALSE),Units!$B:$B,0),9),Tables!$B:$C,2,FALSE)</f>
        <v>#Empty</v>
      </c>
      <c r="X36" s="5"/>
      <c r="Y36" s="46" t="str">
        <f>VLOOKUP(INDEX(Units!$B:$AH,MATCH(VLOOKUP(Y$14,Tables!$A:$B,2,FALSE),Units!$B:$B,0),9),Tables!$B:$C,2,FALSE)</f>
        <v>#Empty</v>
      </c>
      <c r="Z36" s="5"/>
      <c r="AA36" s="5"/>
      <c r="AB36" s="5"/>
      <c r="AC36" s="5"/>
      <c r="AD36" s="5"/>
      <c r="AE36" s="5"/>
      <c r="AF36" s="5"/>
      <c r="AG36" s="5"/>
      <c r="AH36" s="5"/>
    </row>
    <row r="37" spans="1:34" s="1" customFormat="1" ht="25.8" customHeight="1" x14ac:dyDescent="0.2">
      <c r="A37" s="5"/>
      <c r="B37" s="5"/>
      <c r="C37" s="5"/>
      <c r="D37" s="5"/>
      <c r="E37" s="5"/>
      <c r="F37" s="5"/>
      <c r="G37" s="46" t="str">
        <f>VLOOKUP(INDEX(Units!$B:$AH,MATCH(VLOOKUP(G$14,Tables!$A:$B,2,FALSE),Units!$B:$B,0),10),Tables!$B:$C,2,FALSE)</f>
        <v>#Empty</v>
      </c>
      <c r="H37" s="5"/>
      <c r="I37" s="46" t="str">
        <f>VLOOKUP(INDEX(Units!$B:$AH,MATCH(VLOOKUP(I$14,Tables!$A:$B,2,FALSE),Units!$B:$B,0),10),Tables!$B:$C,2,FALSE)</f>
        <v>#Empty</v>
      </c>
      <c r="J37" s="5"/>
      <c r="K37" s="46" t="str">
        <f>VLOOKUP(INDEX(Units!$B:$AH,MATCH(VLOOKUP(K$14,Tables!$A:$B,2,FALSE),Units!$B:$B,0),10),Tables!$B:$C,2,FALSE)</f>
        <v>#Empty</v>
      </c>
      <c r="L37" s="5"/>
      <c r="M37" s="46" t="str">
        <f>VLOOKUP(INDEX(Units!$B:$AH,MATCH(VLOOKUP(M$14,Tables!$A:$B,2,FALSE),Units!$B:$B,0),10),Tables!$B:$C,2,FALSE)</f>
        <v>#Empty</v>
      </c>
      <c r="N37" s="5"/>
      <c r="O37" s="46" t="str">
        <f>VLOOKUP(INDEX(Units!$B:$AH,MATCH(VLOOKUP(O$14,Tables!$A:$B,2,FALSE),Units!$B:$B,0),10),Tables!$B:$C,2,FALSE)</f>
        <v>#Empty</v>
      </c>
      <c r="P37" s="5"/>
      <c r="Q37" s="46" t="str">
        <f>VLOOKUP(INDEX(Units!$B:$AH,MATCH(VLOOKUP(Q$14,Tables!$A:$B,2,FALSE),Units!$B:$B,0),10),Tables!$B:$C,2,FALSE)</f>
        <v>#Empty</v>
      </c>
      <c r="R37" s="5"/>
      <c r="S37" s="46" t="str">
        <f>VLOOKUP(INDEX(Units!$B:$AH,MATCH(VLOOKUP(S$14,Tables!$A:$B,2,FALSE),Units!$B:$B,0),10),Tables!$B:$C,2,FALSE)</f>
        <v>#Empty</v>
      </c>
      <c r="T37" s="5"/>
      <c r="U37" s="46" t="str">
        <f>VLOOKUP(INDEX(Units!$B:$AH,MATCH(VLOOKUP(U$14,Tables!$A:$B,2,FALSE),Units!$B:$B,0),10),Tables!$B:$C,2,FALSE)</f>
        <v>#Empty</v>
      </c>
      <c r="V37" s="5"/>
      <c r="W37" s="46" t="str">
        <f>VLOOKUP(INDEX(Units!$B:$AH,MATCH(VLOOKUP(W$14,Tables!$A:$B,2,FALSE),Units!$B:$B,0),10),Tables!$B:$C,2,FALSE)</f>
        <v>#Empty</v>
      </c>
      <c r="X37" s="5"/>
      <c r="Y37" s="46" t="str">
        <f>VLOOKUP(INDEX(Units!$B:$AH,MATCH(VLOOKUP(Y$14,Tables!$A:$B,2,FALSE),Units!$B:$B,0),10),Tables!$B:$C,2,FALSE)</f>
        <v>#Empty</v>
      </c>
      <c r="Z37" s="5"/>
      <c r="AA37" s="5"/>
      <c r="AB37" s="5"/>
      <c r="AC37" s="5"/>
      <c r="AD37" s="5"/>
      <c r="AE37" s="5"/>
      <c r="AF37" s="5"/>
      <c r="AG37" s="5"/>
      <c r="AH37" s="5"/>
    </row>
    <row r="38" spans="1:34" s="1" customFormat="1" ht="25.8" customHeight="1" x14ac:dyDescent="0.2">
      <c r="A38" s="5"/>
      <c r="B38" s="5"/>
      <c r="C38" s="5"/>
      <c r="D38" s="5"/>
      <c r="E38" s="5"/>
      <c r="F38" s="5"/>
      <c r="G38" s="46" t="str">
        <f>VLOOKUP(INDEX(Units!$B:$AH,MATCH(VLOOKUP(G$14,Tables!$A:$B,2,FALSE),Units!$B:$B,0),11),Tables!$B:$C,2,FALSE)</f>
        <v>#Empty</v>
      </c>
      <c r="H38" s="5"/>
      <c r="I38" s="46" t="str">
        <f>VLOOKUP(INDEX(Units!$B:$AH,MATCH(VLOOKUP(I$14,Tables!$A:$B,2,FALSE),Units!$B:$B,0),11),Tables!$B:$C,2,FALSE)</f>
        <v>#Empty</v>
      </c>
      <c r="J38" s="5"/>
      <c r="K38" s="46" t="str">
        <f>VLOOKUP(INDEX(Units!$B:$AH,MATCH(VLOOKUP(K$14,Tables!$A:$B,2,FALSE),Units!$B:$B,0),11),Tables!$B:$C,2,FALSE)</f>
        <v>#Empty</v>
      </c>
      <c r="L38" s="5"/>
      <c r="M38" s="46" t="str">
        <f>VLOOKUP(INDEX(Units!$B:$AH,MATCH(VLOOKUP(M$14,Tables!$A:$B,2,FALSE),Units!$B:$B,0),11),Tables!$B:$C,2,FALSE)</f>
        <v>#Empty</v>
      </c>
      <c r="N38" s="5"/>
      <c r="O38" s="46" t="str">
        <f>VLOOKUP(INDEX(Units!$B:$AH,MATCH(VLOOKUP(O$14,Tables!$A:$B,2,FALSE),Units!$B:$B,0),11),Tables!$B:$C,2,FALSE)</f>
        <v>#Empty</v>
      </c>
      <c r="P38" s="5"/>
      <c r="Q38" s="46" t="str">
        <f>VLOOKUP(INDEX(Units!$B:$AH,MATCH(VLOOKUP(Q$14,Tables!$A:$B,2,FALSE),Units!$B:$B,0),11),Tables!$B:$C,2,FALSE)</f>
        <v>#Empty</v>
      </c>
      <c r="R38" s="5"/>
      <c r="S38" s="46" t="str">
        <f>VLOOKUP(INDEX(Units!$B:$AH,MATCH(VLOOKUP(S$14,Tables!$A:$B,2,FALSE),Units!$B:$B,0),11),Tables!$B:$C,2,FALSE)</f>
        <v>#Empty</v>
      </c>
      <c r="T38" s="5"/>
      <c r="U38" s="46" t="str">
        <f>VLOOKUP(INDEX(Units!$B:$AH,MATCH(VLOOKUP(U$14,Tables!$A:$B,2,FALSE),Units!$B:$B,0),11),Tables!$B:$C,2,FALSE)</f>
        <v>#Empty</v>
      </c>
      <c r="V38" s="5"/>
      <c r="W38" s="46" t="str">
        <f>VLOOKUP(INDEX(Units!$B:$AH,MATCH(VLOOKUP(W$14,Tables!$A:$B,2,FALSE),Units!$B:$B,0),11),Tables!$B:$C,2,FALSE)</f>
        <v>#Empty</v>
      </c>
      <c r="X38" s="5"/>
      <c r="Y38" s="46" t="str">
        <f>VLOOKUP(INDEX(Units!$B:$AH,MATCH(VLOOKUP(Y$14,Tables!$A:$B,2,FALSE),Units!$B:$B,0),11),Tables!$B:$C,2,FALSE)</f>
        <v>#Empty</v>
      </c>
      <c r="Z38" s="5"/>
      <c r="AA38" s="5"/>
      <c r="AB38" s="5"/>
      <c r="AC38" s="5"/>
      <c r="AD38" s="5"/>
      <c r="AE38" s="5"/>
      <c r="AF38" s="5"/>
      <c r="AG38" s="5"/>
      <c r="AH38" s="5"/>
    </row>
    <row r="39" spans="1:34" s="1" customFormat="1" ht="25.8" customHeight="1" x14ac:dyDescent="0.2">
      <c r="A39" s="5"/>
      <c r="B39" s="5"/>
      <c r="C39" s="5"/>
      <c r="D39" s="5"/>
      <c r="E39" s="5"/>
      <c r="F39" s="5"/>
      <c r="G39" s="46" t="str">
        <f>VLOOKUP(INDEX(Units!$B:$AH,MATCH(VLOOKUP(G$14,Tables!$A:$B,2,FALSE),Units!$B:$B,0),12),Tables!$B:$C,2,FALSE)</f>
        <v>#Empty</v>
      </c>
      <c r="H39" s="5"/>
      <c r="I39" s="46" t="str">
        <f>VLOOKUP(INDEX(Units!$B:$AH,MATCH(VLOOKUP(I$14,Tables!$A:$B,2,FALSE),Units!$B:$B,0),12),Tables!$B:$C,2,FALSE)</f>
        <v>#Empty</v>
      </c>
      <c r="J39" s="5"/>
      <c r="K39" s="46" t="str">
        <f>VLOOKUP(INDEX(Units!$B:$AH,MATCH(VLOOKUP(K$14,Tables!$A:$B,2,FALSE),Units!$B:$B,0),12),Tables!$B:$C,2,FALSE)</f>
        <v>#Empty</v>
      </c>
      <c r="L39" s="5"/>
      <c r="M39" s="46" t="str">
        <f>VLOOKUP(INDEX(Units!$B:$AH,MATCH(VLOOKUP(M$14,Tables!$A:$B,2,FALSE),Units!$B:$B,0),12),Tables!$B:$C,2,FALSE)</f>
        <v>#Empty</v>
      </c>
      <c r="N39" s="5"/>
      <c r="O39" s="46" t="str">
        <f>VLOOKUP(INDEX(Units!$B:$AH,MATCH(VLOOKUP(O$14,Tables!$A:$B,2,FALSE),Units!$B:$B,0),12),Tables!$B:$C,2,FALSE)</f>
        <v>#Empty</v>
      </c>
      <c r="P39" s="5"/>
      <c r="Q39" s="46" t="str">
        <f>VLOOKUP(INDEX(Units!$B:$AH,MATCH(VLOOKUP(Q$14,Tables!$A:$B,2,FALSE),Units!$B:$B,0),12),Tables!$B:$C,2,FALSE)</f>
        <v>#Empty</v>
      </c>
      <c r="R39" s="5"/>
      <c r="S39" s="46" t="str">
        <f>VLOOKUP(INDEX(Units!$B:$AH,MATCH(VLOOKUP(S$14,Tables!$A:$B,2,FALSE),Units!$B:$B,0),12),Tables!$B:$C,2,FALSE)</f>
        <v>#Empty</v>
      </c>
      <c r="T39" s="5"/>
      <c r="U39" s="46" t="str">
        <f>VLOOKUP(INDEX(Units!$B:$AH,MATCH(VLOOKUP(U$14,Tables!$A:$B,2,FALSE),Units!$B:$B,0),12),Tables!$B:$C,2,FALSE)</f>
        <v>#Empty</v>
      </c>
      <c r="V39" s="5"/>
      <c r="W39" s="46" t="str">
        <f>VLOOKUP(INDEX(Units!$B:$AH,MATCH(VLOOKUP(W$14,Tables!$A:$B,2,FALSE),Units!$B:$B,0),12),Tables!$B:$C,2,FALSE)</f>
        <v>#Empty</v>
      </c>
      <c r="X39" s="5"/>
      <c r="Y39" s="46" t="str">
        <f>VLOOKUP(INDEX(Units!$B:$AH,MATCH(VLOOKUP(Y$14,Tables!$A:$B,2,FALSE),Units!$B:$B,0),12),Tables!$B:$C,2,FALSE)</f>
        <v>#Empty</v>
      </c>
      <c r="Z39" s="5"/>
      <c r="AA39" s="5"/>
      <c r="AB39" s="5"/>
      <c r="AC39" s="5"/>
      <c r="AD39" s="5"/>
      <c r="AE39" s="5"/>
      <c r="AF39" s="5"/>
      <c r="AG39" s="5"/>
      <c r="AH39" s="5"/>
    </row>
    <row r="40" spans="1:34" s="1" customFormat="1" ht="25.8" customHeight="1" x14ac:dyDescent="0.2">
      <c r="A40" s="5"/>
      <c r="B40" s="5"/>
      <c r="C40" s="5"/>
      <c r="D40" s="5"/>
      <c r="E40" s="5"/>
      <c r="F40" s="5"/>
      <c r="G40" s="46" t="str">
        <f>VLOOKUP(INDEX(Units!$B:$AH,MATCH(VLOOKUP(G$14,Tables!$A:$B,2,FALSE),Units!$B:$B,0),13),Tables!$B:$C,2,FALSE)</f>
        <v>#Empty</v>
      </c>
      <c r="H40" s="5"/>
      <c r="I40" s="46" t="str">
        <f>VLOOKUP(INDEX(Units!$B:$AH,MATCH(VLOOKUP(I$14,Tables!$A:$B,2,FALSE),Units!$B:$B,0),13),Tables!$B:$C,2,FALSE)</f>
        <v>#Empty</v>
      </c>
      <c r="J40" s="5"/>
      <c r="K40" s="46" t="str">
        <f>VLOOKUP(INDEX(Units!$B:$AH,MATCH(VLOOKUP(K$14,Tables!$A:$B,2,FALSE),Units!$B:$B,0),13),Tables!$B:$C,2,FALSE)</f>
        <v>#Empty</v>
      </c>
      <c r="L40" s="5"/>
      <c r="M40" s="46" t="str">
        <f>VLOOKUP(INDEX(Units!$B:$AH,MATCH(VLOOKUP(M$14,Tables!$A:$B,2,FALSE),Units!$B:$B,0),13),Tables!$B:$C,2,FALSE)</f>
        <v>#Empty</v>
      </c>
      <c r="N40" s="5"/>
      <c r="O40" s="46" t="str">
        <f>VLOOKUP(INDEX(Units!$B:$AH,MATCH(VLOOKUP(O$14,Tables!$A:$B,2,FALSE),Units!$B:$B,0),13),Tables!$B:$C,2,FALSE)</f>
        <v>#Empty</v>
      </c>
      <c r="P40" s="5"/>
      <c r="Q40" s="46" t="str">
        <f>VLOOKUP(INDEX(Units!$B:$AH,MATCH(VLOOKUP(Q$14,Tables!$A:$B,2,FALSE),Units!$B:$B,0),13),Tables!$B:$C,2,FALSE)</f>
        <v>#Empty</v>
      </c>
      <c r="R40" s="5"/>
      <c r="S40" s="46" t="str">
        <f>VLOOKUP(INDEX(Units!$B:$AH,MATCH(VLOOKUP(S$14,Tables!$A:$B,2,FALSE),Units!$B:$B,0),13),Tables!$B:$C,2,FALSE)</f>
        <v>#Empty</v>
      </c>
      <c r="T40" s="5"/>
      <c r="U40" s="46" t="str">
        <f>VLOOKUP(INDEX(Units!$B:$AH,MATCH(VLOOKUP(U$14,Tables!$A:$B,2,FALSE),Units!$B:$B,0),13),Tables!$B:$C,2,FALSE)</f>
        <v>#Empty</v>
      </c>
      <c r="V40" s="5"/>
      <c r="W40" s="46" t="str">
        <f>VLOOKUP(INDEX(Units!$B:$AH,MATCH(VLOOKUP(W$14,Tables!$A:$B,2,FALSE),Units!$B:$B,0),13),Tables!$B:$C,2,FALSE)</f>
        <v>#Empty</v>
      </c>
      <c r="X40" s="5"/>
      <c r="Y40" s="46" t="str">
        <f>VLOOKUP(INDEX(Units!$B:$AH,MATCH(VLOOKUP(Y$14,Tables!$A:$B,2,FALSE),Units!$B:$B,0),13),Tables!$B:$C,2,FALSE)</f>
        <v>#Empty</v>
      </c>
      <c r="Z40" s="5"/>
      <c r="AA40" s="5"/>
      <c r="AB40" s="5"/>
      <c r="AC40" s="5"/>
      <c r="AD40" s="5"/>
      <c r="AE40" s="5"/>
      <c r="AF40" s="5"/>
      <c r="AG40" s="5"/>
      <c r="AH40" s="5"/>
    </row>
    <row r="41" spans="1:34" s="1" customFormat="1" ht="25.8" customHeight="1" x14ac:dyDescent="0.2">
      <c r="A41" s="5"/>
      <c r="B41" s="5"/>
      <c r="C41" s="5"/>
      <c r="D41" s="5"/>
      <c r="E41" s="5"/>
      <c r="F41" s="5"/>
      <c r="G41" s="46" t="str">
        <f>VLOOKUP(INDEX(Units!$B:$AH,MATCH(VLOOKUP(G$14,Tables!$A:$B,2,FALSE),Units!$B:$B,0),14),Tables!$B:$C,2,FALSE)</f>
        <v>#Empty</v>
      </c>
      <c r="H41" s="5"/>
      <c r="I41" s="46" t="str">
        <f>VLOOKUP(INDEX(Units!$B:$AH,MATCH(VLOOKUP(I$14,Tables!$A:$B,2,FALSE),Units!$B:$B,0),14),Tables!$B:$C,2,FALSE)</f>
        <v>#Empty</v>
      </c>
      <c r="J41" s="5"/>
      <c r="K41" s="46" t="str">
        <f>VLOOKUP(INDEX(Units!$B:$AH,MATCH(VLOOKUP(K$14,Tables!$A:$B,2,FALSE),Units!$B:$B,0),14),Tables!$B:$C,2,FALSE)</f>
        <v>#Empty</v>
      </c>
      <c r="L41" s="5"/>
      <c r="M41" s="46" t="str">
        <f>VLOOKUP(INDEX(Units!$B:$AH,MATCH(VLOOKUP(M$14,Tables!$A:$B,2,FALSE),Units!$B:$B,0),14),Tables!$B:$C,2,FALSE)</f>
        <v>#Empty</v>
      </c>
      <c r="N41" s="5"/>
      <c r="O41" s="46" t="str">
        <f>VLOOKUP(INDEX(Units!$B:$AH,MATCH(VLOOKUP(O$14,Tables!$A:$B,2,FALSE),Units!$B:$B,0),14),Tables!$B:$C,2,FALSE)</f>
        <v>#Empty</v>
      </c>
      <c r="P41" s="5"/>
      <c r="Q41" s="46" t="str">
        <f>VLOOKUP(INDEX(Units!$B:$AH,MATCH(VLOOKUP(Q$14,Tables!$A:$B,2,FALSE),Units!$B:$B,0),14),Tables!$B:$C,2,FALSE)</f>
        <v>#Empty</v>
      </c>
      <c r="R41" s="5"/>
      <c r="S41" s="46" t="str">
        <f>VLOOKUP(INDEX(Units!$B:$AH,MATCH(VLOOKUP(S$14,Tables!$A:$B,2,FALSE),Units!$B:$B,0),14),Tables!$B:$C,2,FALSE)</f>
        <v>#Empty</v>
      </c>
      <c r="T41" s="5"/>
      <c r="U41" s="46" t="str">
        <f>VLOOKUP(INDEX(Units!$B:$AH,MATCH(VLOOKUP(U$14,Tables!$A:$B,2,FALSE),Units!$B:$B,0),14),Tables!$B:$C,2,FALSE)</f>
        <v>#Empty</v>
      </c>
      <c r="V41" s="5"/>
      <c r="W41" s="46" t="str">
        <f>VLOOKUP(INDEX(Units!$B:$AH,MATCH(VLOOKUP(W$14,Tables!$A:$B,2,FALSE),Units!$B:$B,0),14),Tables!$B:$C,2,FALSE)</f>
        <v>#Empty</v>
      </c>
      <c r="X41" s="5"/>
      <c r="Y41" s="46" t="str">
        <f>VLOOKUP(INDEX(Units!$B:$AH,MATCH(VLOOKUP(Y$14,Tables!$A:$B,2,FALSE),Units!$B:$B,0),14),Tables!$B:$C,2,FALSE)</f>
        <v>#Empty</v>
      </c>
      <c r="Z41" s="5"/>
      <c r="AA41" s="5"/>
      <c r="AB41" s="5"/>
      <c r="AC41" s="5"/>
      <c r="AD41" s="5"/>
      <c r="AE41" s="5"/>
      <c r="AF41" s="5"/>
      <c r="AG41" s="5"/>
      <c r="AH41" s="5"/>
    </row>
    <row r="42" spans="1:34" s="1" customFormat="1" ht="25.8" customHeight="1" x14ac:dyDescent="0.2">
      <c r="A42" s="5"/>
      <c r="B42" s="5"/>
      <c r="C42" s="5"/>
      <c r="D42" s="5"/>
      <c r="E42" s="5"/>
      <c r="F42" s="5"/>
      <c r="G42" s="46" t="str">
        <f>VLOOKUP(INDEX(Units!$B:$AH,MATCH(VLOOKUP(G$14,Tables!$A:$B,2,FALSE),Units!$B:$B,0),15),Tables!$B:$C,2,FALSE)</f>
        <v>#Empty</v>
      </c>
      <c r="H42" s="5"/>
      <c r="I42" s="46" t="str">
        <f>VLOOKUP(INDEX(Units!$B:$AH,MATCH(VLOOKUP(I$14,Tables!$A:$B,2,FALSE),Units!$B:$B,0),15),Tables!$B:$C,2,FALSE)</f>
        <v>#Empty</v>
      </c>
      <c r="J42" s="5"/>
      <c r="K42" s="46" t="str">
        <f>VLOOKUP(INDEX(Units!$B:$AH,MATCH(VLOOKUP(K$14,Tables!$A:$B,2,FALSE),Units!$B:$B,0),15),Tables!$B:$C,2,FALSE)</f>
        <v>#Empty</v>
      </c>
      <c r="L42" s="5"/>
      <c r="M42" s="46" t="str">
        <f>VLOOKUP(INDEX(Units!$B:$AH,MATCH(VLOOKUP(M$14,Tables!$A:$B,2,FALSE),Units!$B:$B,0),15),Tables!$B:$C,2,FALSE)</f>
        <v>#Empty</v>
      </c>
      <c r="N42" s="5"/>
      <c r="O42" s="46" t="str">
        <f>VLOOKUP(INDEX(Units!$B:$AH,MATCH(VLOOKUP(O$14,Tables!$A:$B,2,FALSE),Units!$B:$B,0),15),Tables!$B:$C,2,FALSE)</f>
        <v>#Empty</v>
      </c>
      <c r="P42" s="5"/>
      <c r="Q42" s="46" t="str">
        <f>VLOOKUP(INDEX(Units!$B:$AH,MATCH(VLOOKUP(Q$14,Tables!$A:$B,2,FALSE),Units!$B:$B,0),15),Tables!$B:$C,2,FALSE)</f>
        <v>#Empty</v>
      </c>
      <c r="R42" s="5"/>
      <c r="S42" s="46" t="str">
        <f>VLOOKUP(INDEX(Units!$B:$AH,MATCH(VLOOKUP(S$14,Tables!$A:$B,2,FALSE),Units!$B:$B,0),15),Tables!$B:$C,2,FALSE)</f>
        <v>#Empty</v>
      </c>
      <c r="T42" s="5"/>
      <c r="U42" s="46" t="str">
        <f>VLOOKUP(INDEX(Units!$B:$AH,MATCH(VLOOKUP(U$14,Tables!$A:$B,2,FALSE),Units!$B:$B,0),15),Tables!$B:$C,2,FALSE)</f>
        <v>#Empty</v>
      </c>
      <c r="V42" s="5"/>
      <c r="W42" s="46" t="str">
        <f>VLOOKUP(INDEX(Units!$B:$AH,MATCH(VLOOKUP(W$14,Tables!$A:$B,2,FALSE),Units!$B:$B,0),15),Tables!$B:$C,2,FALSE)</f>
        <v>#Empty</v>
      </c>
      <c r="X42" s="5"/>
      <c r="Y42" s="46" t="str">
        <f>VLOOKUP(INDEX(Units!$B:$AH,MATCH(VLOOKUP(Y$14,Tables!$A:$B,2,FALSE),Units!$B:$B,0),15),Tables!$B:$C,2,FALSE)</f>
        <v>#Empty</v>
      </c>
      <c r="Z42" s="5"/>
      <c r="AA42" s="5"/>
      <c r="AB42" s="5"/>
      <c r="AC42" s="5"/>
      <c r="AD42" s="5"/>
      <c r="AE42" s="5"/>
      <c r="AF42" s="5"/>
      <c r="AG42" s="5"/>
      <c r="AH42" s="5"/>
    </row>
    <row r="43" spans="1:34" s="1" customFormat="1" ht="25.8" customHeight="1" x14ac:dyDescent="0.2">
      <c r="A43" s="5"/>
      <c r="B43" s="5"/>
      <c r="C43" s="5"/>
      <c r="D43" s="5"/>
      <c r="E43" s="5"/>
      <c r="F43" s="5"/>
      <c r="G43" s="46" t="str">
        <f>VLOOKUP(INDEX(Units!$B:$AH,MATCH(VLOOKUP(G$14,Tables!$A:$B,2,FALSE),Units!$B:$B,0),16),Tables!$B:$C,2,FALSE)</f>
        <v>#Empty</v>
      </c>
      <c r="H43" s="5"/>
      <c r="I43" s="46" t="str">
        <f>VLOOKUP(INDEX(Units!$B:$AH,MATCH(VLOOKUP(I$14,Tables!$A:$B,2,FALSE),Units!$B:$B,0),16),Tables!$B:$C,2,FALSE)</f>
        <v>#Empty</v>
      </c>
      <c r="J43" s="5"/>
      <c r="K43" s="46" t="str">
        <f>VLOOKUP(INDEX(Units!$B:$AH,MATCH(VLOOKUP(K$14,Tables!$A:$B,2,FALSE),Units!$B:$B,0),16),Tables!$B:$C,2,FALSE)</f>
        <v>#Empty</v>
      </c>
      <c r="L43" s="5"/>
      <c r="M43" s="46" t="str">
        <f>VLOOKUP(INDEX(Units!$B:$AH,MATCH(VLOOKUP(M$14,Tables!$A:$B,2,FALSE),Units!$B:$B,0),16),Tables!$B:$C,2,FALSE)</f>
        <v>#Empty</v>
      </c>
      <c r="N43" s="5"/>
      <c r="O43" s="46" t="str">
        <f>VLOOKUP(INDEX(Units!$B:$AH,MATCH(VLOOKUP(O$14,Tables!$A:$B,2,FALSE),Units!$B:$B,0),16),Tables!$B:$C,2,FALSE)</f>
        <v>#Empty</v>
      </c>
      <c r="P43" s="5"/>
      <c r="Q43" s="46" t="str">
        <f>VLOOKUP(INDEX(Units!$B:$AH,MATCH(VLOOKUP(Q$14,Tables!$A:$B,2,FALSE),Units!$B:$B,0),16),Tables!$B:$C,2,FALSE)</f>
        <v>#Empty</v>
      </c>
      <c r="R43" s="5"/>
      <c r="S43" s="46" t="str">
        <f>VLOOKUP(INDEX(Units!$B:$AH,MATCH(VLOOKUP(S$14,Tables!$A:$B,2,FALSE),Units!$B:$B,0),16),Tables!$B:$C,2,FALSE)</f>
        <v>#Empty</v>
      </c>
      <c r="T43" s="5"/>
      <c r="U43" s="46" t="str">
        <f>VLOOKUP(INDEX(Units!$B:$AH,MATCH(VLOOKUP(U$14,Tables!$A:$B,2,FALSE),Units!$B:$B,0),16),Tables!$B:$C,2,FALSE)</f>
        <v>#Empty</v>
      </c>
      <c r="V43" s="5"/>
      <c r="W43" s="46" t="str">
        <f>VLOOKUP(INDEX(Units!$B:$AH,MATCH(VLOOKUP(W$14,Tables!$A:$B,2,FALSE),Units!$B:$B,0),16),Tables!$B:$C,2,FALSE)</f>
        <v>#Empty</v>
      </c>
      <c r="X43" s="5"/>
      <c r="Y43" s="46" t="str">
        <f>VLOOKUP(INDEX(Units!$B:$AH,MATCH(VLOOKUP(Y$14,Tables!$A:$B,2,FALSE),Units!$B:$B,0),16),Tables!$B:$C,2,FALSE)</f>
        <v>#Empty</v>
      </c>
      <c r="Z43" s="5"/>
      <c r="AA43" s="5"/>
      <c r="AB43" s="5"/>
      <c r="AC43" s="5"/>
      <c r="AD43" s="5"/>
      <c r="AE43" s="5"/>
      <c r="AF43" s="5"/>
      <c r="AG43" s="5"/>
      <c r="AH43" s="5"/>
    </row>
    <row r="44" spans="1:34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s="7" customFormat="1" ht="12" x14ac:dyDescent="0.25">
      <c r="A45" s="6" t="s">
        <v>336</v>
      </c>
      <c r="B45" s="7">
        <v>2</v>
      </c>
      <c r="C45" s="7">
        <f t="shared" ref="C45:AH45" si="0">B45+1</f>
        <v>3</v>
      </c>
      <c r="D45" s="7">
        <f t="shared" si="0"/>
        <v>4</v>
      </c>
      <c r="E45" s="7">
        <f t="shared" si="0"/>
        <v>5</v>
      </c>
      <c r="F45" s="7">
        <f t="shared" si="0"/>
        <v>6</v>
      </c>
      <c r="G45" s="7">
        <f t="shared" si="0"/>
        <v>7</v>
      </c>
      <c r="H45" s="7">
        <f t="shared" si="0"/>
        <v>8</v>
      </c>
      <c r="I45" s="7">
        <f t="shared" si="0"/>
        <v>9</v>
      </c>
      <c r="J45" s="7">
        <f t="shared" si="0"/>
        <v>10</v>
      </c>
      <c r="K45" s="7">
        <f t="shared" si="0"/>
        <v>11</v>
      </c>
      <c r="L45" s="7">
        <f t="shared" si="0"/>
        <v>12</v>
      </c>
      <c r="M45" s="7">
        <f t="shared" si="0"/>
        <v>13</v>
      </c>
      <c r="N45" s="7">
        <f t="shared" si="0"/>
        <v>14</v>
      </c>
      <c r="O45" s="7">
        <f t="shared" si="0"/>
        <v>15</v>
      </c>
      <c r="P45" s="7">
        <f t="shared" si="0"/>
        <v>16</v>
      </c>
      <c r="Q45" s="7">
        <f t="shared" si="0"/>
        <v>17</v>
      </c>
      <c r="R45" s="7">
        <f t="shared" si="0"/>
        <v>18</v>
      </c>
      <c r="S45" s="7">
        <f t="shared" si="0"/>
        <v>19</v>
      </c>
      <c r="T45" s="7">
        <f t="shared" si="0"/>
        <v>20</v>
      </c>
      <c r="U45" s="7">
        <f t="shared" si="0"/>
        <v>21</v>
      </c>
      <c r="V45" s="7">
        <f t="shared" si="0"/>
        <v>22</v>
      </c>
      <c r="W45" s="7">
        <f t="shared" si="0"/>
        <v>23</v>
      </c>
      <c r="X45" s="7">
        <f t="shared" si="0"/>
        <v>24</v>
      </c>
      <c r="Y45" s="7">
        <f t="shared" si="0"/>
        <v>25</v>
      </c>
      <c r="Z45" s="7">
        <f t="shared" si="0"/>
        <v>26</v>
      </c>
      <c r="AA45" s="7">
        <f t="shared" si="0"/>
        <v>27</v>
      </c>
      <c r="AB45" s="7">
        <f t="shared" si="0"/>
        <v>28</v>
      </c>
      <c r="AC45" s="7">
        <f t="shared" si="0"/>
        <v>29</v>
      </c>
      <c r="AD45" s="7">
        <f t="shared" si="0"/>
        <v>30</v>
      </c>
      <c r="AE45" s="7">
        <f t="shared" si="0"/>
        <v>31</v>
      </c>
      <c r="AF45" s="7">
        <f t="shared" si="0"/>
        <v>32</v>
      </c>
      <c r="AG45" s="7">
        <f t="shared" si="0"/>
        <v>33</v>
      </c>
      <c r="AH45" s="7">
        <f t="shared" si="0"/>
        <v>34</v>
      </c>
    </row>
    <row r="46" spans="1:34" s="7" customFormat="1" ht="12" x14ac:dyDescent="0.25">
      <c r="A46" s="6" t="str">
        <f>VLOOKUP(C2,Tables!A:D,4,FALSE)</f>
        <v>#Empty</v>
      </c>
      <c r="B46" s="7">
        <f>VLOOKUP(C2,Tables!A:B,2,FALSE)</f>
        <v>-1</v>
      </c>
      <c r="C46" s="7">
        <f>VLOOKUP($B46,Units!$B:$AH,C45-1,FALSE)</f>
        <v>-1</v>
      </c>
      <c r="D46" s="7">
        <f>VLOOKUP($B46,Units!$B:$AH,D45-1,FALSE)</f>
        <v>-1</v>
      </c>
      <c r="E46" s="7">
        <f>VLOOKUP($B46,Units!$B:$AH,E45-1,FALSE)</f>
        <v>-1</v>
      </c>
      <c r="F46" s="7">
        <f>VLOOKUP($B46,Units!$B:$AH,F45-1,FALSE)</f>
        <v>-1</v>
      </c>
      <c r="G46" s="7">
        <f>VLOOKUP($B46,Units!$B:$AH,G45-1,FALSE)</f>
        <v>-1</v>
      </c>
      <c r="H46" s="7">
        <f>VLOOKUP($B46,Units!$B:$AH,H45-1,FALSE)</f>
        <v>-1</v>
      </c>
      <c r="I46" s="7">
        <f>VLOOKUP($B46,Units!$B:$AH,I45-1,FALSE)</f>
        <v>-1</v>
      </c>
      <c r="J46" s="7">
        <f>VLOOKUP($B46,Units!$B:$AH,J45-1,FALSE)</f>
        <v>-1</v>
      </c>
      <c r="K46" s="7">
        <f>VLOOKUP($B46,Units!$B:$AH,K45-1,FALSE)</f>
        <v>-1</v>
      </c>
      <c r="L46" s="7">
        <f>VLOOKUP($B46,Units!$B:$AH,L45-1,FALSE)</f>
        <v>-1</v>
      </c>
      <c r="M46" s="7">
        <f>VLOOKUP($B46,Units!$B:$AH,M45-1,FALSE)</f>
        <v>-1</v>
      </c>
      <c r="N46" s="7">
        <f>VLOOKUP($B46,Units!$B:$AH,N45-1,FALSE)</f>
        <v>-1</v>
      </c>
      <c r="O46" s="7">
        <f>VLOOKUP($B46,Units!$B:$AH,O45-1,FALSE)</f>
        <v>-1</v>
      </c>
      <c r="P46" s="7">
        <f>VLOOKUP($B46,Units!$B:$AH,P45-1,FALSE)</f>
        <v>-1</v>
      </c>
      <c r="Q46" s="7">
        <f>VLOOKUP($B46,Units!$B:$AH,Q45-1,FALSE)</f>
        <v>-1</v>
      </c>
      <c r="R46" s="7">
        <f>VLOOKUP($B46,Units!$B:$AH,R45-1,FALSE)</f>
        <v>-1</v>
      </c>
      <c r="S46" s="7">
        <f>VLOOKUP($B46,Units!$B:$AH,S45-1,FALSE)</f>
        <v>-1</v>
      </c>
      <c r="T46" s="7">
        <f>VLOOKUP($B46,Units!$B:$AH,T45-1,FALSE)</f>
        <v>-1</v>
      </c>
      <c r="U46" s="7">
        <f>VLOOKUP($B46,Units!$B:$AH,U45-1,FALSE)</f>
        <v>-1</v>
      </c>
      <c r="V46" s="7">
        <f>VLOOKUP($B46,Units!$B:$AH,V45-1,FALSE)</f>
        <v>-1</v>
      </c>
      <c r="W46" s="7">
        <f>VLOOKUP($B46,Units!$B:$AH,W45-1,FALSE)</f>
        <v>-1</v>
      </c>
      <c r="X46" s="7">
        <f>VLOOKUP($B46,Units!$B:$AH,X45-1,FALSE)</f>
        <v>-1</v>
      </c>
      <c r="Y46" s="7">
        <f>VLOOKUP($B46,Units!$B:$AH,Y45-1,FALSE)</f>
        <v>-1</v>
      </c>
      <c r="Z46" s="7">
        <f>VLOOKUP($B46,Units!$B:$AH,Z45-1,FALSE)</f>
        <v>-1</v>
      </c>
      <c r="AA46" s="7">
        <f>VLOOKUP($B46,Units!$B:$AH,AA45-1,FALSE)</f>
        <v>-1</v>
      </c>
      <c r="AB46" s="7">
        <f>VLOOKUP($B46,Units!$B:$AH,AB45-1,FALSE)</f>
        <v>-1</v>
      </c>
      <c r="AC46" s="7">
        <f>VLOOKUP($B46,Units!$B:$AH,AC45-1,FALSE)</f>
        <v>-1</v>
      </c>
      <c r="AD46" s="7">
        <f>VLOOKUP($B46,Units!$B:$AH,AD45-1,FALSE)</f>
        <v>-1</v>
      </c>
      <c r="AE46" s="7">
        <f>VLOOKUP($B46,Units!$B:$AH,AE45-1,FALSE)</f>
        <v>-1</v>
      </c>
      <c r="AF46" s="7">
        <f>VLOOKUP($B46,Units!$B:$AH,AF45-1,FALSE)</f>
        <v>-1</v>
      </c>
      <c r="AG46" s="7">
        <f>VLOOKUP($B46,Units!$B:$AH,AG45-1,FALSE)</f>
        <v>-1</v>
      </c>
      <c r="AH46" s="7">
        <f>VLOOKUP($B46,Units!$B:$AH,AH45-1,FALSE)</f>
        <v>-1</v>
      </c>
    </row>
  </sheetData>
  <dataValidations count="1">
    <dataValidation type="list" allowBlank="1" showInputMessage="1" showErrorMessage="1" sqref="C2">
      <formula1>AlliedUnits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H45"/>
  <sheetViews>
    <sheetView showGridLines="0" zoomScale="107" zoomScaleNormal="107" workbookViewId="0">
      <pane ySplit="3" topLeftCell="A36" activePane="bottomLeft" state="frozenSplit"/>
      <selection pane="bottomLeft" activeCell="A45" sqref="A45:XFD45"/>
    </sheetView>
  </sheetViews>
  <sheetFormatPr defaultRowHeight="14.4" x14ac:dyDescent="0.3"/>
  <cols>
    <col min="1" max="1" width="1.5546875" customWidth="1"/>
    <col min="2" max="2" width="2.77734375" customWidth="1"/>
    <col min="3" max="3" width="18.6640625" customWidth="1"/>
    <col min="4" max="4" width="20.33203125" customWidth="1"/>
    <col min="5" max="5" width="3.6640625" customWidth="1"/>
    <col min="6" max="6" width="2.33203125" customWidth="1"/>
    <col min="7" max="7" width="20.33203125" customWidth="1"/>
    <col min="8" max="8" width="2.33203125" customWidth="1"/>
    <col min="9" max="9" width="20.33203125" customWidth="1"/>
    <col min="10" max="10" width="2.33203125" customWidth="1"/>
    <col min="11" max="11" width="20.33203125" customWidth="1"/>
    <col min="12" max="12" width="2.33203125" customWidth="1"/>
    <col min="13" max="13" width="20.33203125" customWidth="1"/>
    <col min="14" max="14" width="2.33203125" customWidth="1"/>
    <col min="15" max="15" width="20.33203125" customWidth="1"/>
    <col min="16" max="16" width="2.33203125" customWidth="1"/>
    <col min="17" max="17" width="20.33203125" customWidth="1"/>
    <col min="18" max="18" width="2.33203125" customWidth="1"/>
    <col min="19" max="19" width="20.33203125" customWidth="1"/>
    <col min="20" max="20" width="2.33203125" customWidth="1"/>
    <col min="21" max="21" width="20.33203125" customWidth="1"/>
    <col min="22" max="22" width="2.33203125" customWidth="1"/>
    <col min="23" max="23" width="20.33203125" customWidth="1"/>
    <col min="24" max="24" width="2.33203125" customWidth="1"/>
    <col min="25" max="25" width="20.33203125" customWidth="1"/>
  </cols>
  <sheetData>
    <row r="1" spans="1:34" s="9" customFormat="1" x14ac:dyDescent="0.3">
      <c r="A1" s="60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s="9" customFormat="1" ht="33" customHeight="1" x14ac:dyDescent="0.3">
      <c r="A2" s="8"/>
      <c r="B2" s="8"/>
      <c r="C2" s="47" t="s">
        <v>94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s="9" customFormat="1" ht="3.6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s="9" customFormat="1" ht="16.2" customHeight="1" x14ac:dyDescent="0.3">
      <c r="A4" s="8"/>
      <c r="B4" s="8"/>
      <c r="C4" s="8"/>
      <c r="D4" s="8"/>
      <c r="E4" s="8"/>
      <c r="F4" s="8"/>
      <c r="G4" s="51" t="s">
        <v>46</v>
      </c>
      <c r="H4" s="53" t="s">
        <v>460</v>
      </c>
      <c r="I4" s="54"/>
      <c r="J4" s="8"/>
      <c r="K4" s="51" t="s">
        <v>61</v>
      </c>
      <c r="L4" s="53" t="s">
        <v>62</v>
      </c>
      <c r="M4" s="54"/>
      <c r="N4" s="8"/>
      <c r="O4" s="52" t="s">
        <v>66</v>
      </c>
      <c r="P4" s="53" t="s">
        <v>49</v>
      </c>
      <c r="Q4" s="54"/>
      <c r="R4" s="8"/>
      <c r="S4" s="52" t="s">
        <v>67</v>
      </c>
      <c r="T4" s="55">
        <v>0</v>
      </c>
      <c r="U4" s="52" t="s">
        <v>63</v>
      </c>
      <c r="V4" s="55">
        <v>0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s="9" customFormat="1" ht="16.2" customHeight="1" x14ac:dyDescent="0.3">
      <c r="A5" s="8"/>
      <c r="B5" s="8"/>
      <c r="C5" s="8"/>
      <c r="D5" s="1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s="9" customFormat="1" ht="15.6" customHeight="1" x14ac:dyDescent="0.3">
      <c r="A6" s="8"/>
      <c r="B6" s="8"/>
      <c r="C6" s="8"/>
      <c r="D6" s="16"/>
      <c r="E6" s="8"/>
      <c r="F6" s="8"/>
      <c r="G6" s="50" t="s">
        <v>22</v>
      </c>
      <c r="H6" s="8"/>
      <c r="I6" s="50" t="s">
        <v>24</v>
      </c>
      <c r="J6" s="8"/>
      <c r="K6" s="50" t="s">
        <v>31</v>
      </c>
      <c r="L6" s="8"/>
      <c r="M6" s="50" t="s">
        <v>27</v>
      </c>
      <c r="N6" s="8"/>
      <c r="O6" s="50" t="s">
        <v>32</v>
      </c>
      <c r="P6" s="8"/>
      <c r="Q6" s="50" t="s">
        <v>33</v>
      </c>
      <c r="R6" s="8"/>
      <c r="S6" s="50" t="s">
        <v>34</v>
      </c>
      <c r="T6" s="8"/>
      <c r="U6" s="50" t="s">
        <v>35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s="9" customFormat="1" ht="48.6" customHeight="1" x14ac:dyDescent="0.3">
      <c r="A7" s="8"/>
      <c r="B7" s="8"/>
      <c r="C7" s="8"/>
      <c r="D7" s="8"/>
      <c r="E7" s="8"/>
      <c r="F7" s="8"/>
      <c r="G7" s="49" t="s">
        <v>820</v>
      </c>
      <c r="H7" s="8"/>
      <c r="I7" s="49" t="s">
        <v>73</v>
      </c>
      <c r="J7" s="8"/>
      <c r="K7" s="49" t="s">
        <v>73</v>
      </c>
      <c r="L7" s="8"/>
      <c r="M7" s="49" t="s">
        <v>73</v>
      </c>
      <c r="N7" s="8"/>
      <c r="O7" s="49" t="s">
        <v>73</v>
      </c>
      <c r="P7" s="8"/>
      <c r="Q7" s="49" t="s">
        <v>73</v>
      </c>
      <c r="R7" s="8"/>
      <c r="S7" s="49" t="s">
        <v>73</v>
      </c>
      <c r="T7" s="8"/>
      <c r="U7" s="49" t="s">
        <v>73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s="9" customFormat="1" ht="15.6" customHeight="1" x14ac:dyDescent="0.3">
      <c r="A8" s="8"/>
      <c r="B8" s="8"/>
      <c r="C8" s="8"/>
      <c r="D8" s="50" t="s"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9" customFormat="1" ht="48.6" customHeight="1" x14ac:dyDescent="0.3">
      <c r="A9" s="8"/>
      <c r="B9" s="8"/>
      <c r="C9" s="8"/>
      <c r="D9" s="48" t="s">
        <v>73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9" customFormat="1" ht="15.6" customHeight="1" x14ac:dyDescent="0.3">
      <c r="A10" s="8"/>
      <c r="B10" s="8"/>
      <c r="C10" s="8"/>
      <c r="D10" s="8"/>
      <c r="E10" s="8"/>
      <c r="F10" s="8"/>
      <c r="G10" s="50" t="s">
        <v>23</v>
      </c>
      <c r="H10" s="8"/>
      <c r="I10" s="50" t="s">
        <v>25</v>
      </c>
      <c r="J10" s="8"/>
      <c r="K10" s="50" t="s">
        <v>26</v>
      </c>
      <c r="L10" s="8"/>
      <c r="M10" s="50" t="s">
        <v>28</v>
      </c>
      <c r="N10" s="8"/>
      <c r="O10" s="50" t="s">
        <v>29</v>
      </c>
      <c r="P10" s="8"/>
      <c r="Q10" s="50" t="s">
        <v>30</v>
      </c>
      <c r="R10" s="8"/>
      <c r="S10" s="50" t="s">
        <v>36</v>
      </c>
      <c r="T10" s="8"/>
      <c r="U10" s="50" t="s">
        <v>37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9" customFormat="1" ht="48.6" customHeight="1" x14ac:dyDescent="0.3">
      <c r="A11" s="8"/>
      <c r="B11" s="8"/>
      <c r="C11" s="8"/>
      <c r="D11" s="8"/>
      <c r="E11" s="8"/>
      <c r="F11" s="8"/>
      <c r="G11" s="49" t="s">
        <v>820</v>
      </c>
      <c r="H11" s="8"/>
      <c r="I11" s="49" t="s">
        <v>73</v>
      </c>
      <c r="J11" s="8"/>
      <c r="K11" s="49" t="s">
        <v>73</v>
      </c>
      <c r="L11" s="8"/>
      <c r="M11" s="49" t="s">
        <v>73</v>
      </c>
      <c r="N11" s="8"/>
      <c r="O11" s="49" t="s">
        <v>73</v>
      </c>
      <c r="P11" s="8"/>
      <c r="Q11" s="49" t="s">
        <v>73</v>
      </c>
      <c r="R11" s="8"/>
      <c r="S11" s="49" t="s">
        <v>73</v>
      </c>
      <c r="T11" s="8"/>
      <c r="U11" s="49" t="s">
        <v>73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34.200000000000003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12" customFormat="1" ht="13.2" customHeight="1" x14ac:dyDescent="0.3">
      <c r="A13" s="8"/>
      <c r="B13" s="10"/>
      <c r="C13" s="10"/>
      <c r="D13" s="10"/>
      <c r="E13" s="10"/>
      <c r="F13" s="10"/>
      <c r="G13" s="56" t="s">
        <v>38</v>
      </c>
      <c r="H13" s="11"/>
      <c r="I13" s="56" t="s">
        <v>39</v>
      </c>
      <c r="J13" s="11"/>
      <c r="K13" s="56" t="s">
        <v>40</v>
      </c>
      <c r="L13" s="11"/>
      <c r="M13" s="56" t="s">
        <v>41</v>
      </c>
      <c r="N13" s="11"/>
      <c r="O13" s="56" t="s">
        <v>42</v>
      </c>
      <c r="P13" s="11"/>
      <c r="Q13" s="56" t="s">
        <v>43</v>
      </c>
      <c r="R13" s="11"/>
      <c r="S13" s="56" t="s">
        <v>44</v>
      </c>
      <c r="T13" s="11"/>
      <c r="U13" s="56" t="s">
        <v>45</v>
      </c>
      <c r="V13" s="10"/>
      <c r="W13" s="56" t="s">
        <v>337</v>
      </c>
      <c r="X13" s="11"/>
      <c r="Y13" s="56" t="s">
        <v>338</v>
      </c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s="9" customFormat="1" ht="48.6" customHeight="1" x14ac:dyDescent="0.3">
      <c r="A14" s="8"/>
      <c r="B14" s="8"/>
      <c r="C14" s="8"/>
      <c r="D14" s="8"/>
      <c r="E14" s="8"/>
      <c r="F14" s="8"/>
      <c r="G14" s="57" t="s">
        <v>95</v>
      </c>
      <c r="H14" s="13"/>
      <c r="I14" s="57" t="s">
        <v>96</v>
      </c>
      <c r="J14" s="13"/>
      <c r="K14" s="57" t="s">
        <v>96</v>
      </c>
      <c r="L14" s="13"/>
      <c r="M14" s="57" t="s">
        <v>96</v>
      </c>
      <c r="N14" s="13"/>
      <c r="O14" s="57" t="s">
        <v>73</v>
      </c>
      <c r="P14" s="13"/>
      <c r="Q14" s="57" t="s">
        <v>73</v>
      </c>
      <c r="R14" s="13"/>
      <c r="S14" s="57" t="s">
        <v>73</v>
      </c>
      <c r="T14" s="13"/>
      <c r="U14" s="57" t="s">
        <v>73</v>
      </c>
      <c r="V14" s="8"/>
      <c r="W14" s="57" t="s">
        <v>73</v>
      </c>
      <c r="X14" s="13"/>
      <c r="Y14" s="57" t="s">
        <v>73</v>
      </c>
      <c r="Z14" s="8"/>
      <c r="AA14" s="8"/>
      <c r="AB14" s="8"/>
      <c r="AC14" s="8"/>
      <c r="AD14" s="8"/>
      <c r="AE14" s="8"/>
      <c r="AF14" s="8"/>
      <c r="AG14" s="8"/>
      <c r="AH14" s="8"/>
    </row>
    <row r="15" spans="1:34" s="9" customFormat="1" ht="8.4" customHeight="1" x14ac:dyDescent="0.3">
      <c r="A15" s="8"/>
      <c r="B15" s="8"/>
      <c r="C15" s="8"/>
      <c r="D15" s="8"/>
      <c r="E15" s="8"/>
      <c r="F15" s="8"/>
      <c r="G15" s="8" t="e">
        <f>IF(G14="#Empty",1,$P$4-VLOOKUP(G14,Units!A:E,5,FALSE))</f>
        <v>#VALUE!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s="1" customFormat="1" ht="25.8" customHeight="1" x14ac:dyDescent="0.2">
      <c r="A17" s="5"/>
      <c r="B17" s="5"/>
      <c r="C17" s="5"/>
      <c r="D17" s="5"/>
      <c r="E17" s="5"/>
      <c r="F17" s="5"/>
      <c r="G17" s="58" t="str">
        <f>VLOOKUP(INDEX(Units!$B:$AH,MATCH(VLOOKUP(G$14,Tables!$A:$B,2,FALSE),Units!$B:$B,0),17),Tables!$N:$O,2,FALSE)</f>
        <v>Company Command Team (0)</v>
      </c>
      <c r="H17" s="5"/>
      <c r="I17" s="58" t="str">
        <f>VLOOKUP(INDEX(Units!$B:$AH,MATCH(VLOOKUP(I$14,Tables!$A:$B,2,FALSE),Units!$B:$B,0),17),Tables!$N:$O,2,FALSE)</f>
        <v>Platoon Command Team (1)</v>
      </c>
      <c r="J17" s="5"/>
      <c r="K17" s="58" t="str">
        <f>VLOOKUP(INDEX(Units!$B:$AH,MATCH(VLOOKUP(K$14,Tables!$A:$B,2,FALSE),Units!$B:$B,0),17),Tables!$N:$O,2,FALSE)</f>
        <v>Platoon Command Team (1)</v>
      </c>
      <c r="L17" s="5"/>
      <c r="M17" s="58" t="str">
        <f>VLOOKUP(INDEX(Units!$B:$AH,MATCH(VLOOKUP(M$14,Tables!$A:$B,2,FALSE),Units!$B:$B,0),17),Tables!$N:$O,2,FALSE)</f>
        <v>Platoon Command Team (1)</v>
      </c>
      <c r="N17" s="5"/>
      <c r="O17" s="58" t="str">
        <f>VLOOKUP(INDEX(Units!$B:$AH,MATCH(VLOOKUP(O$14,Tables!$A:$B,2,FALSE),Units!$B:$B,0),17),Tables!$N:$O,2,FALSE)</f>
        <v>#Empty</v>
      </c>
      <c r="P17" s="5"/>
      <c r="Q17" s="58" t="str">
        <f>VLOOKUP(INDEX(Units!$B:$AH,MATCH(VLOOKUP(Q$14,Tables!$A:$B,2,FALSE),Units!$B:$B,0),17),Tables!$N:$O,2,FALSE)</f>
        <v>#Empty</v>
      </c>
      <c r="R17" s="5"/>
      <c r="S17" s="58" t="str">
        <f>VLOOKUP(INDEX(Units!$B:$AH,MATCH(VLOOKUP(S$14,Tables!$A:$B,2,FALSE),Units!$B:$B,0),17),Tables!$N:$O,2,FALSE)</f>
        <v>#Empty</v>
      </c>
      <c r="T17" s="5"/>
      <c r="U17" s="58" t="str">
        <f>VLOOKUP(INDEX(Units!$B:$AH,MATCH(VLOOKUP(U$14,Tables!$A:$B,2,FALSE),Units!$B:$B,0),17),Tables!$N:$O,2,FALSE)</f>
        <v>#Empty</v>
      </c>
      <c r="V17" s="5"/>
      <c r="W17" s="58" t="str">
        <f>VLOOKUP(INDEX(Units!$B:$AH,MATCH(VLOOKUP(W$14,Tables!$A:$B,2,FALSE),Units!$B:$B,0),17),Tables!$N:$O,2,FALSE)</f>
        <v>#Empty</v>
      </c>
      <c r="X17" s="5"/>
      <c r="Y17" s="58" t="str">
        <f>VLOOKUP(INDEX(Units!$B:$AH,MATCH(VLOOKUP(Y$14,Tables!$A:$B,2,FALSE),Units!$B:$B,0),17),Tables!$N:$O,2,FALSE)</f>
        <v>#Empty</v>
      </c>
      <c r="Z17" s="5"/>
      <c r="AA17" s="5"/>
      <c r="AB17" s="5"/>
      <c r="AC17" s="5"/>
      <c r="AD17" s="5"/>
      <c r="AE17" s="5"/>
      <c r="AF17" s="5"/>
      <c r="AG17" s="5"/>
      <c r="AH17" s="5"/>
    </row>
    <row r="18" spans="1:34" s="1" customFormat="1" ht="25.8" customHeight="1" x14ac:dyDescent="0.2">
      <c r="A18" s="5"/>
      <c r="B18" s="5"/>
      <c r="C18" s="5"/>
      <c r="D18" s="5"/>
      <c r="E18" s="5"/>
      <c r="F18" s="5"/>
      <c r="G18" s="58" t="str">
        <f>VLOOKUP(INDEX(Units!$B:$AH,MATCH(VLOOKUP(G$14,Tables!$A:$B,2,FALSE),Units!$B:$B,0),18),Tables!$N:$O,2,FALSE)</f>
        <v>Projector Infantry Anti Tank (45)</v>
      </c>
      <c r="H18" s="5"/>
      <c r="I18" s="58" t="str">
        <f>VLOOKUP(INDEX(Units!$B:$AH,MATCH(VLOOKUP(I$14,Tables!$A:$B,2,FALSE),Units!$B:$B,0),18),Tables!$N:$O,2,FALSE)</f>
        <v>Ordinance SBML 2-inch mortar (12)</v>
      </c>
      <c r="J18" s="5"/>
      <c r="K18" s="58" t="str">
        <f>VLOOKUP(INDEX(Units!$B:$AH,MATCH(VLOOKUP(K$14,Tables!$A:$B,2,FALSE),Units!$B:$B,0),18),Tables!$N:$O,2,FALSE)</f>
        <v>Ordinance SBML 2-inch mortar (12)</v>
      </c>
      <c r="L18" s="5"/>
      <c r="M18" s="58" t="str">
        <f>VLOOKUP(INDEX(Units!$B:$AH,MATCH(VLOOKUP(M$14,Tables!$A:$B,2,FALSE),Units!$B:$B,0),18),Tables!$N:$O,2,FALSE)</f>
        <v>Ordinance SBML 2-inch mortar (12)</v>
      </c>
      <c r="N18" s="5"/>
      <c r="O18" s="58" t="str">
        <f>VLOOKUP(INDEX(Units!$B:$AH,MATCH(VLOOKUP(O$14,Tables!$A:$B,2,FALSE),Units!$B:$B,0),18),Tables!$N:$O,2,FALSE)</f>
        <v>#Empty</v>
      </c>
      <c r="P18" s="5"/>
      <c r="Q18" s="58" t="str">
        <f>VLOOKUP(INDEX(Units!$B:$AH,MATCH(VLOOKUP(Q$14,Tables!$A:$B,2,FALSE),Units!$B:$B,0),18),Tables!$N:$O,2,FALSE)</f>
        <v>#Empty</v>
      </c>
      <c r="R18" s="5"/>
      <c r="S18" s="58" t="str">
        <f>VLOOKUP(INDEX(Units!$B:$AH,MATCH(VLOOKUP(S$14,Tables!$A:$B,2,FALSE),Units!$B:$B,0),18),Tables!$N:$O,2,FALSE)</f>
        <v>#Empty</v>
      </c>
      <c r="T18" s="5"/>
      <c r="U18" s="58" t="str">
        <f>VLOOKUP(INDEX(Units!$B:$AH,MATCH(VLOOKUP(U$14,Tables!$A:$B,2,FALSE),Units!$B:$B,0),18),Tables!$N:$O,2,FALSE)</f>
        <v>#Empty</v>
      </c>
      <c r="V18" s="5"/>
      <c r="W18" s="58" t="str">
        <f>VLOOKUP(INDEX(Units!$B:$AH,MATCH(VLOOKUP(W$14,Tables!$A:$B,2,FALSE),Units!$B:$B,0),18),Tables!$N:$O,2,FALSE)</f>
        <v>#Empty</v>
      </c>
      <c r="X18" s="5"/>
      <c r="Y18" s="58" t="str">
        <f>VLOOKUP(INDEX(Units!$B:$AH,MATCH(VLOOKUP(Y$14,Tables!$A:$B,2,FALSE),Units!$B:$B,0),18),Tables!$N:$O,2,FALSE)</f>
        <v>#Empty</v>
      </c>
      <c r="Z18" s="5"/>
      <c r="AA18" s="5"/>
      <c r="AB18" s="5"/>
      <c r="AC18" s="5"/>
      <c r="AD18" s="5"/>
      <c r="AE18" s="5"/>
      <c r="AF18" s="5"/>
      <c r="AG18" s="5"/>
      <c r="AH18" s="5"/>
    </row>
    <row r="19" spans="1:34" s="1" customFormat="1" ht="25.8" customHeight="1" x14ac:dyDescent="0.2">
      <c r="A19" s="5"/>
      <c r="B19" s="5"/>
      <c r="C19" s="5"/>
      <c r="D19" s="5"/>
      <c r="E19" s="5"/>
      <c r="F19" s="5"/>
      <c r="G19" s="58" t="str">
        <f>VLOOKUP(INDEX(Units!$B:$AH,MATCH(VLOOKUP(G$14,Tables!$A:$B,2,FALSE),Units!$B:$B,0),19),Tables!$N:$O,2,FALSE)</f>
        <v>Projector Infantry Anti Tank (45)</v>
      </c>
      <c r="H19" s="5"/>
      <c r="I19" s="58" t="str">
        <f>VLOOKUP(INDEX(Units!$B:$AH,MATCH(VLOOKUP(I$14,Tables!$A:$B,2,FALSE),Units!$B:$B,0),19),Tables!$N:$O,2,FALSE)</f>
        <v>Projector Infantry Anti Tank (45)</v>
      </c>
      <c r="J19" s="5"/>
      <c r="K19" s="58" t="str">
        <f>VLOOKUP(INDEX(Units!$B:$AH,MATCH(VLOOKUP(K$14,Tables!$A:$B,2,FALSE),Units!$B:$B,0),19),Tables!$N:$O,2,FALSE)</f>
        <v>Projector Infantry Anti Tank (45)</v>
      </c>
      <c r="L19" s="5"/>
      <c r="M19" s="58" t="str">
        <f>VLOOKUP(INDEX(Units!$B:$AH,MATCH(VLOOKUP(M$14,Tables!$A:$B,2,FALSE),Units!$B:$B,0),19),Tables!$N:$O,2,FALSE)</f>
        <v>Projector Infantry Anti Tank (45)</v>
      </c>
      <c r="N19" s="5"/>
      <c r="O19" s="58" t="str">
        <f>VLOOKUP(INDEX(Units!$B:$AH,MATCH(VLOOKUP(O$14,Tables!$A:$B,2,FALSE),Units!$B:$B,0),19),Tables!$N:$O,2,FALSE)</f>
        <v>#Empty</v>
      </c>
      <c r="P19" s="5"/>
      <c r="Q19" s="58" t="str">
        <f>VLOOKUP(INDEX(Units!$B:$AH,MATCH(VLOOKUP(Q$14,Tables!$A:$B,2,FALSE),Units!$B:$B,0),19),Tables!$N:$O,2,FALSE)</f>
        <v>#Empty</v>
      </c>
      <c r="R19" s="5"/>
      <c r="S19" s="58" t="str">
        <f>VLOOKUP(INDEX(Units!$B:$AH,MATCH(VLOOKUP(S$14,Tables!$A:$B,2,FALSE),Units!$B:$B,0),19),Tables!$N:$O,2,FALSE)</f>
        <v>#Empty</v>
      </c>
      <c r="T19" s="5"/>
      <c r="U19" s="58" t="str">
        <f>VLOOKUP(INDEX(Units!$B:$AH,MATCH(VLOOKUP(U$14,Tables!$A:$B,2,FALSE),Units!$B:$B,0),19),Tables!$N:$O,2,FALSE)</f>
        <v>#Empty</v>
      </c>
      <c r="V19" s="5"/>
      <c r="W19" s="58" t="str">
        <f>VLOOKUP(INDEX(Units!$B:$AH,MATCH(VLOOKUP(W$14,Tables!$A:$B,2,FALSE),Units!$B:$B,0),19),Tables!$N:$O,2,FALSE)</f>
        <v>#Empty</v>
      </c>
      <c r="X19" s="5"/>
      <c r="Y19" s="58" t="str">
        <f>VLOOKUP(INDEX(Units!$B:$AH,MATCH(VLOOKUP(Y$14,Tables!$A:$B,2,FALSE),Units!$B:$B,0),19),Tables!$N:$O,2,FALSE)</f>
        <v>#Empty</v>
      </c>
      <c r="Z19" s="5"/>
      <c r="AA19" s="5"/>
      <c r="AB19" s="5"/>
      <c r="AC19" s="5"/>
      <c r="AD19" s="5"/>
      <c r="AE19" s="5"/>
      <c r="AF19" s="5"/>
      <c r="AG19" s="5"/>
      <c r="AH19" s="5"/>
    </row>
    <row r="20" spans="1:34" s="1" customFormat="1" ht="25.8" customHeight="1" x14ac:dyDescent="0.2">
      <c r="A20" s="5"/>
      <c r="B20" s="5"/>
      <c r="C20" s="5"/>
      <c r="D20" s="5"/>
      <c r="E20" s="5"/>
      <c r="F20" s="5"/>
      <c r="G20" s="58" t="str">
        <f>VLOOKUP(INDEX(Units!$B:$AH,MATCH(VLOOKUP(G$14,Tables!$A:$B,2,FALSE),Units!$B:$B,0),20),Tables!$N:$O,2,FALSE)</f>
        <v>Projector Infantry Anti Tank (45)</v>
      </c>
      <c r="H20" s="5"/>
      <c r="I20" s="58" t="str">
        <f>VLOOKUP(INDEX(Units!$B:$AH,MATCH(VLOOKUP(I$14,Tables!$A:$B,2,FALSE),Units!$B:$B,0),20),Tables!$N:$O,2,FALSE)</f>
        <v>#Empty</v>
      </c>
      <c r="J20" s="5"/>
      <c r="K20" s="58" t="str">
        <f>VLOOKUP(INDEX(Units!$B:$AH,MATCH(VLOOKUP(K$14,Tables!$A:$B,2,FALSE),Units!$B:$B,0),20),Tables!$N:$O,2,FALSE)</f>
        <v>#Empty</v>
      </c>
      <c r="L20" s="5"/>
      <c r="M20" s="58" t="str">
        <f>VLOOKUP(INDEX(Units!$B:$AH,MATCH(VLOOKUP(M$14,Tables!$A:$B,2,FALSE),Units!$B:$B,0),20),Tables!$N:$O,2,FALSE)</f>
        <v>#Empty</v>
      </c>
      <c r="N20" s="5"/>
      <c r="O20" s="58" t="str">
        <f>VLOOKUP(INDEX(Units!$B:$AH,MATCH(VLOOKUP(O$14,Tables!$A:$B,2,FALSE),Units!$B:$B,0),20),Tables!$N:$O,2,FALSE)</f>
        <v>#Empty</v>
      </c>
      <c r="P20" s="5"/>
      <c r="Q20" s="58" t="str">
        <f>VLOOKUP(INDEX(Units!$B:$AH,MATCH(VLOOKUP(Q$14,Tables!$A:$B,2,FALSE),Units!$B:$B,0),20),Tables!$N:$O,2,FALSE)</f>
        <v>#Empty</v>
      </c>
      <c r="R20" s="5"/>
      <c r="S20" s="58" t="str">
        <f>VLOOKUP(INDEX(Units!$B:$AH,MATCH(VLOOKUP(S$14,Tables!$A:$B,2,FALSE),Units!$B:$B,0),20),Tables!$N:$O,2,FALSE)</f>
        <v>#Empty</v>
      </c>
      <c r="T20" s="5"/>
      <c r="U20" s="58" t="str">
        <f>VLOOKUP(INDEX(Units!$B:$AH,MATCH(VLOOKUP(U$14,Tables!$A:$B,2,FALSE),Units!$B:$B,0),20),Tables!$N:$O,2,FALSE)</f>
        <v>#Empty</v>
      </c>
      <c r="V20" s="5"/>
      <c r="W20" s="58" t="str">
        <f>VLOOKUP(INDEX(Units!$B:$AH,MATCH(VLOOKUP(W$14,Tables!$A:$B,2,FALSE),Units!$B:$B,0),20),Tables!$N:$O,2,FALSE)</f>
        <v>#Empty</v>
      </c>
      <c r="X20" s="5"/>
      <c r="Y20" s="58" t="str">
        <f>VLOOKUP(INDEX(Units!$B:$AH,MATCH(VLOOKUP(Y$14,Tables!$A:$B,2,FALSE),Units!$B:$B,0),20),Tables!$N:$O,2,FALSE)</f>
        <v>#Empty</v>
      </c>
      <c r="Z20" s="5"/>
      <c r="AA20" s="5"/>
      <c r="AB20" s="5"/>
      <c r="AC20" s="5"/>
      <c r="AD20" s="5"/>
      <c r="AE20" s="5"/>
      <c r="AF20" s="5"/>
      <c r="AG20" s="5"/>
      <c r="AH20" s="5"/>
    </row>
    <row r="21" spans="1:34" s="1" customFormat="1" ht="25.8" customHeight="1" x14ac:dyDescent="0.2">
      <c r="A21" s="5"/>
      <c r="B21" s="5"/>
      <c r="C21" s="5"/>
      <c r="D21" s="5"/>
      <c r="E21" s="5"/>
      <c r="F21" s="5"/>
      <c r="G21" s="58" t="str">
        <f>VLOOKUP(INDEX(Units!$B:$AH,MATCH(VLOOKUP(G$14,Tables!$A:$B,2,FALSE),Units!$B:$B,0),21),Tables!$N:$O,2,FALSE)</f>
        <v>Ordinance SBML 2-inch mortar (12)</v>
      </c>
      <c r="H21" s="5"/>
      <c r="I21" s="58" t="str">
        <f>VLOOKUP(INDEX(Units!$B:$AH,MATCH(VLOOKUP(I$14,Tables!$A:$B,2,FALSE),Units!$B:$B,0),21),Tables!$N:$O,2,FALSE)</f>
        <v>#Empty</v>
      </c>
      <c r="J21" s="5"/>
      <c r="K21" s="58" t="str">
        <f>VLOOKUP(INDEX(Units!$B:$AH,MATCH(VLOOKUP(K$14,Tables!$A:$B,2,FALSE),Units!$B:$B,0),21),Tables!$N:$O,2,FALSE)</f>
        <v>#Empty</v>
      </c>
      <c r="L21" s="5"/>
      <c r="M21" s="58" t="str">
        <f>VLOOKUP(INDEX(Units!$B:$AH,MATCH(VLOOKUP(M$14,Tables!$A:$B,2,FALSE),Units!$B:$B,0),21),Tables!$N:$O,2,FALSE)</f>
        <v>#Empty</v>
      </c>
      <c r="N21" s="5"/>
      <c r="O21" s="58" t="str">
        <f>VLOOKUP(INDEX(Units!$B:$AH,MATCH(VLOOKUP(O$14,Tables!$A:$B,2,FALSE),Units!$B:$B,0),21),Tables!$N:$O,2,FALSE)</f>
        <v>#Empty</v>
      </c>
      <c r="P21" s="5"/>
      <c r="Q21" s="58" t="str">
        <f>VLOOKUP(INDEX(Units!$B:$AH,MATCH(VLOOKUP(Q$14,Tables!$A:$B,2,FALSE),Units!$B:$B,0),21),Tables!$N:$O,2,FALSE)</f>
        <v>#Empty</v>
      </c>
      <c r="R21" s="5"/>
      <c r="S21" s="58" t="str">
        <f>VLOOKUP(INDEX(Units!$B:$AH,MATCH(VLOOKUP(S$14,Tables!$A:$B,2,FALSE),Units!$B:$B,0),21),Tables!$N:$O,2,FALSE)</f>
        <v>#Empty</v>
      </c>
      <c r="T21" s="5"/>
      <c r="U21" s="58" t="str">
        <f>VLOOKUP(INDEX(Units!$B:$AH,MATCH(VLOOKUP(U$14,Tables!$A:$B,2,FALSE),Units!$B:$B,0),21),Tables!$N:$O,2,FALSE)</f>
        <v>#Empty</v>
      </c>
      <c r="V21" s="5"/>
      <c r="W21" s="58" t="str">
        <f>VLOOKUP(INDEX(Units!$B:$AH,MATCH(VLOOKUP(W$14,Tables!$A:$B,2,FALSE),Units!$B:$B,0),21),Tables!$N:$O,2,FALSE)</f>
        <v>#Empty</v>
      </c>
      <c r="X21" s="5"/>
      <c r="Y21" s="58" t="str">
        <f>VLOOKUP(INDEX(Units!$B:$AH,MATCH(VLOOKUP(Y$14,Tables!$A:$B,2,FALSE),Units!$B:$B,0),21),Tables!$N:$O,2,FALSE)</f>
        <v>#Empty</v>
      </c>
      <c r="Z21" s="5"/>
      <c r="AA21" s="5"/>
      <c r="AB21" s="5"/>
      <c r="AC21" s="5"/>
      <c r="AD21" s="5"/>
      <c r="AE21" s="5"/>
      <c r="AF21" s="5"/>
      <c r="AG21" s="5"/>
      <c r="AH21" s="5"/>
    </row>
    <row r="22" spans="1:34" s="1" customFormat="1" ht="25.8" customHeight="1" x14ac:dyDescent="0.2">
      <c r="A22" s="5"/>
      <c r="B22" s="5"/>
      <c r="C22" s="5"/>
      <c r="D22" s="5"/>
      <c r="E22" s="5"/>
      <c r="F22" s="5"/>
      <c r="G22" s="58" t="str">
        <f>VLOOKUP(INDEX(Units!$B:$AH,MATCH(VLOOKUP(G$14,Tables!$A:$B,2,FALSE),Units!$B:$B,0),22),Tables!$N:$O,2,FALSE)</f>
        <v>Ordinance SBML 2-inch mortar (12)</v>
      </c>
      <c r="H22" s="5"/>
      <c r="I22" s="58" t="str">
        <f>VLOOKUP(INDEX(Units!$B:$AH,MATCH(VLOOKUP(I$14,Tables!$A:$B,2,FALSE),Units!$B:$B,0),22),Tables!$N:$O,2,FALSE)</f>
        <v>#Empty</v>
      </c>
      <c r="J22" s="5"/>
      <c r="K22" s="58" t="str">
        <f>VLOOKUP(INDEX(Units!$B:$AH,MATCH(VLOOKUP(K$14,Tables!$A:$B,2,FALSE),Units!$B:$B,0),22),Tables!$N:$O,2,FALSE)</f>
        <v>#Empty</v>
      </c>
      <c r="L22" s="5"/>
      <c r="M22" s="58" t="str">
        <f>VLOOKUP(INDEX(Units!$B:$AH,MATCH(VLOOKUP(M$14,Tables!$A:$B,2,FALSE),Units!$B:$B,0),22),Tables!$N:$O,2,FALSE)</f>
        <v>#Empty</v>
      </c>
      <c r="N22" s="5"/>
      <c r="O22" s="58" t="str">
        <f>VLOOKUP(INDEX(Units!$B:$AH,MATCH(VLOOKUP(O$14,Tables!$A:$B,2,FALSE),Units!$B:$B,0),22),Tables!$N:$O,2,FALSE)</f>
        <v>#Empty</v>
      </c>
      <c r="P22" s="5"/>
      <c r="Q22" s="58" t="str">
        <f>VLOOKUP(INDEX(Units!$B:$AH,MATCH(VLOOKUP(Q$14,Tables!$A:$B,2,FALSE),Units!$B:$B,0),22),Tables!$N:$O,2,FALSE)</f>
        <v>#Empty</v>
      </c>
      <c r="R22" s="5"/>
      <c r="S22" s="58" t="str">
        <f>VLOOKUP(INDEX(Units!$B:$AH,MATCH(VLOOKUP(S$14,Tables!$A:$B,2,FALSE),Units!$B:$B,0),22),Tables!$N:$O,2,FALSE)</f>
        <v>#Empty</v>
      </c>
      <c r="T22" s="5"/>
      <c r="U22" s="58" t="str">
        <f>VLOOKUP(INDEX(Units!$B:$AH,MATCH(VLOOKUP(U$14,Tables!$A:$B,2,FALSE),Units!$B:$B,0),22),Tables!$N:$O,2,FALSE)</f>
        <v>#Empty</v>
      </c>
      <c r="V22" s="5"/>
      <c r="W22" s="58" t="str">
        <f>VLOOKUP(INDEX(Units!$B:$AH,MATCH(VLOOKUP(W$14,Tables!$A:$B,2,FALSE),Units!$B:$B,0),22),Tables!$N:$O,2,FALSE)</f>
        <v>#Empty</v>
      </c>
      <c r="X22" s="5"/>
      <c r="Y22" s="58" t="str">
        <f>VLOOKUP(INDEX(Units!$B:$AH,MATCH(VLOOKUP(Y$14,Tables!$A:$B,2,FALSE),Units!$B:$B,0),22),Tables!$N:$O,2,FALSE)</f>
        <v>#Empty</v>
      </c>
      <c r="Z22" s="5"/>
      <c r="AA22" s="5"/>
      <c r="AB22" s="5"/>
      <c r="AC22" s="5"/>
      <c r="AD22" s="5"/>
      <c r="AE22" s="5"/>
      <c r="AF22" s="5"/>
      <c r="AG22" s="5"/>
      <c r="AH22" s="5"/>
    </row>
    <row r="23" spans="1:34" s="1" customFormat="1" ht="25.8" customHeight="1" x14ac:dyDescent="0.2">
      <c r="A23" s="5"/>
      <c r="B23" s="5"/>
      <c r="C23" s="5"/>
      <c r="D23" s="5"/>
      <c r="E23" s="5"/>
      <c r="F23" s="5"/>
      <c r="G23" s="58" t="str">
        <f>VLOOKUP(INDEX(Units!$B:$AH,MATCH(VLOOKUP(G$14,Tables!$A:$B,2,FALSE),Units!$B:$B,0),23),Tables!$N:$O,2,FALSE)</f>
        <v>Ordinance SBML 2-inch mortar (12)</v>
      </c>
      <c r="H23" s="5"/>
      <c r="I23" s="58" t="str">
        <f>VLOOKUP(INDEX(Units!$B:$AH,MATCH(VLOOKUP(I$14,Tables!$A:$B,2,FALSE),Units!$B:$B,0),23),Tables!$N:$O,2,FALSE)</f>
        <v>#Empty</v>
      </c>
      <c r="J23" s="5"/>
      <c r="K23" s="58" t="str">
        <f>VLOOKUP(INDEX(Units!$B:$AH,MATCH(VLOOKUP(K$14,Tables!$A:$B,2,FALSE),Units!$B:$B,0),23),Tables!$N:$O,2,FALSE)</f>
        <v>#Empty</v>
      </c>
      <c r="L23" s="5"/>
      <c r="M23" s="58" t="str">
        <f>VLOOKUP(INDEX(Units!$B:$AH,MATCH(VLOOKUP(M$14,Tables!$A:$B,2,FALSE),Units!$B:$B,0),23),Tables!$N:$O,2,FALSE)</f>
        <v>#Empty</v>
      </c>
      <c r="N23" s="5"/>
      <c r="O23" s="58" t="str">
        <f>VLOOKUP(INDEX(Units!$B:$AH,MATCH(VLOOKUP(O$14,Tables!$A:$B,2,FALSE),Units!$B:$B,0),23),Tables!$N:$O,2,FALSE)</f>
        <v>#Empty</v>
      </c>
      <c r="P23" s="5"/>
      <c r="Q23" s="58" t="str">
        <f>VLOOKUP(INDEX(Units!$B:$AH,MATCH(VLOOKUP(Q$14,Tables!$A:$B,2,FALSE),Units!$B:$B,0),23),Tables!$N:$O,2,FALSE)</f>
        <v>#Empty</v>
      </c>
      <c r="R23" s="5"/>
      <c r="S23" s="58" t="str">
        <f>VLOOKUP(INDEX(Units!$B:$AH,MATCH(VLOOKUP(S$14,Tables!$A:$B,2,FALSE),Units!$B:$B,0),23),Tables!$N:$O,2,FALSE)</f>
        <v>#Empty</v>
      </c>
      <c r="T23" s="5"/>
      <c r="U23" s="58" t="str">
        <f>VLOOKUP(INDEX(Units!$B:$AH,MATCH(VLOOKUP(U$14,Tables!$A:$B,2,FALSE),Units!$B:$B,0),23),Tables!$N:$O,2,FALSE)</f>
        <v>#Empty</v>
      </c>
      <c r="V23" s="5"/>
      <c r="W23" s="58" t="str">
        <f>VLOOKUP(INDEX(Units!$B:$AH,MATCH(VLOOKUP(W$14,Tables!$A:$B,2,FALSE),Units!$B:$B,0),23),Tables!$N:$O,2,FALSE)</f>
        <v>#Empty</v>
      </c>
      <c r="X23" s="5"/>
      <c r="Y23" s="58" t="str">
        <f>VLOOKUP(INDEX(Units!$B:$AH,MATCH(VLOOKUP(Y$14,Tables!$A:$B,2,FALSE),Units!$B:$B,0),23),Tables!$N:$O,2,FALSE)</f>
        <v>#Empty</v>
      </c>
      <c r="Z23" s="5"/>
      <c r="AA23" s="5"/>
      <c r="AB23" s="5"/>
      <c r="AC23" s="5"/>
      <c r="AD23" s="5"/>
      <c r="AE23" s="5"/>
      <c r="AF23" s="5"/>
      <c r="AG23" s="5"/>
      <c r="AH23" s="5"/>
    </row>
    <row r="24" spans="1:34" s="1" customFormat="1" ht="25.8" customHeight="1" x14ac:dyDescent="0.2">
      <c r="A24" s="5"/>
      <c r="B24" s="5"/>
      <c r="C24" s="5"/>
      <c r="D24" s="5"/>
      <c r="E24" s="5"/>
      <c r="F24" s="5"/>
      <c r="G24" s="58" t="str">
        <f>VLOOKUP(INDEX(Units!$B:$AH,MATCH(VLOOKUP(G$14,Tables!$A:$B,2,FALSE),Units!$B:$B,0),24),Tables!$N:$O,2,FALSE)</f>
        <v>Sniper (2)</v>
      </c>
      <c r="H24" s="5"/>
      <c r="I24" s="58" t="str">
        <f>VLOOKUP(INDEX(Units!$B:$AH,MATCH(VLOOKUP(I$14,Tables!$A:$B,2,FALSE),Units!$B:$B,0),24),Tables!$N:$O,2,FALSE)</f>
        <v>#Empty</v>
      </c>
      <c r="J24" s="5"/>
      <c r="K24" s="58" t="str">
        <f>VLOOKUP(INDEX(Units!$B:$AH,MATCH(VLOOKUP(K$14,Tables!$A:$B,2,FALSE),Units!$B:$B,0),24),Tables!$N:$O,2,FALSE)</f>
        <v>#Empty</v>
      </c>
      <c r="L24" s="5"/>
      <c r="M24" s="58" t="str">
        <f>VLOOKUP(INDEX(Units!$B:$AH,MATCH(VLOOKUP(M$14,Tables!$A:$B,2,FALSE),Units!$B:$B,0),24),Tables!$N:$O,2,FALSE)</f>
        <v>#Empty</v>
      </c>
      <c r="N24" s="5"/>
      <c r="O24" s="58" t="str">
        <f>VLOOKUP(INDEX(Units!$B:$AH,MATCH(VLOOKUP(O$14,Tables!$A:$B,2,FALSE),Units!$B:$B,0),24),Tables!$N:$O,2,FALSE)</f>
        <v>#Empty</v>
      </c>
      <c r="P24" s="5"/>
      <c r="Q24" s="58" t="str">
        <f>VLOOKUP(INDEX(Units!$B:$AH,MATCH(VLOOKUP(Q$14,Tables!$A:$B,2,FALSE),Units!$B:$B,0),24),Tables!$N:$O,2,FALSE)</f>
        <v>#Empty</v>
      </c>
      <c r="R24" s="5"/>
      <c r="S24" s="58" t="str">
        <f>VLOOKUP(INDEX(Units!$B:$AH,MATCH(VLOOKUP(S$14,Tables!$A:$B,2,FALSE),Units!$B:$B,0),24),Tables!$N:$O,2,FALSE)</f>
        <v>#Empty</v>
      </c>
      <c r="T24" s="5"/>
      <c r="U24" s="58" t="str">
        <f>VLOOKUP(INDEX(Units!$B:$AH,MATCH(VLOOKUP(U$14,Tables!$A:$B,2,FALSE),Units!$B:$B,0),24),Tables!$N:$O,2,FALSE)</f>
        <v>#Empty</v>
      </c>
      <c r="V24" s="5"/>
      <c r="W24" s="58" t="str">
        <f>VLOOKUP(INDEX(Units!$B:$AH,MATCH(VLOOKUP(W$14,Tables!$A:$B,2,FALSE),Units!$B:$B,0),24),Tables!$N:$O,2,FALSE)</f>
        <v>#Empty</v>
      </c>
      <c r="X24" s="5"/>
      <c r="Y24" s="58" t="str">
        <f>VLOOKUP(INDEX(Units!$B:$AH,MATCH(VLOOKUP(Y$14,Tables!$A:$B,2,FALSE),Units!$B:$B,0),24),Tables!$N:$O,2,FALSE)</f>
        <v>#Empty</v>
      </c>
      <c r="Z24" s="5"/>
      <c r="AA24" s="5"/>
      <c r="AB24" s="5"/>
      <c r="AC24" s="5"/>
      <c r="AD24" s="5"/>
      <c r="AE24" s="5"/>
      <c r="AF24" s="5"/>
      <c r="AG24" s="5"/>
      <c r="AH24" s="5"/>
    </row>
    <row r="25" spans="1:34" s="1" customFormat="1" ht="25.8" customHeight="1" x14ac:dyDescent="0.2">
      <c r="A25" s="5"/>
      <c r="B25" s="5"/>
      <c r="C25" s="5"/>
      <c r="D25" s="5"/>
      <c r="E25" s="5"/>
      <c r="F25" s="5"/>
      <c r="G25" s="58" t="str">
        <f>VLOOKUP(INDEX(Units!$B:$AH,MATCH(VLOOKUP(G$14,Tables!$A:$B,2,FALSE),Units!$B:$B,0),25),Tables!$N:$O,2,FALSE)</f>
        <v>Sniper (2)</v>
      </c>
      <c r="H25" s="5"/>
      <c r="I25" s="58" t="str">
        <f>VLOOKUP(INDEX(Units!$B:$AH,MATCH(VLOOKUP(I$14,Tables!$A:$B,2,FALSE),Units!$B:$B,0),25),Tables!$N:$O,2,FALSE)</f>
        <v>#Empty</v>
      </c>
      <c r="J25" s="5"/>
      <c r="K25" s="58" t="str">
        <f>VLOOKUP(INDEX(Units!$B:$AH,MATCH(VLOOKUP(K$14,Tables!$A:$B,2,FALSE),Units!$B:$B,0),25),Tables!$N:$O,2,FALSE)</f>
        <v>#Empty</v>
      </c>
      <c r="L25" s="5"/>
      <c r="M25" s="58" t="str">
        <f>VLOOKUP(INDEX(Units!$B:$AH,MATCH(VLOOKUP(M$14,Tables!$A:$B,2,FALSE),Units!$B:$B,0),25),Tables!$N:$O,2,FALSE)</f>
        <v>#Empty</v>
      </c>
      <c r="N25" s="5"/>
      <c r="O25" s="58" t="str">
        <f>VLOOKUP(INDEX(Units!$B:$AH,MATCH(VLOOKUP(O$14,Tables!$A:$B,2,FALSE),Units!$B:$B,0),25),Tables!$N:$O,2,FALSE)</f>
        <v>#Empty</v>
      </c>
      <c r="P25" s="5"/>
      <c r="Q25" s="58" t="str">
        <f>VLOOKUP(INDEX(Units!$B:$AH,MATCH(VLOOKUP(Q$14,Tables!$A:$B,2,FALSE),Units!$B:$B,0),25),Tables!$N:$O,2,FALSE)</f>
        <v>#Empty</v>
      </c>
      <c r="R25" s="5"/>
      <c r="S25" s="58" t="str">
        <f>VLOOKUP(INDEX(Units!$B:$AH,MATCH(VLOOKUP(S$14,Tables!$A:$B,2,FALSE),Units!$B:$B,0),25),Tables!$N:$O,2,FALSE)</f>
        <v>#Empty</v>
      </c>
      <c r="T25" s="5"/>
      <c r="U25" s="58" t="str">
        <f>VLOOKUP(INDEX(Units!$B:$AH,MATCH(VLOOKUP(U$14,Tables!$A:$B,2,FALSE),Units!$B:$B,0),25),Tables!$N:$O,2,FALSE)</f>
        <v>#Empty</v>
      </c>
      <c r="V25" s="5"/>
      <c r="W25" s="58" t="str">
        <f>VLOOKUP(INDEX(Units!$B:$AH,MATCH(VLOOKUP(W$14,Tables!$A:$B,2,FALSE),Units!$B:$B,0),25),Tables!$N:$O,2,FALSE)</f>
        <v>#Empty</v>
      </c>
      <c r="X25" s="5"/>
      <c r="Y25" s="58" t="str">
        <f>VLOOKUP(INDEX(Units!$B:$AH,MATCH(VLOOKUP(Y$14,Tables!$A:$B,2,FALSE),Units!$B:$B,0),25),Tables!$N:$O,2,FALSE)</f>
        <v>#Empty</v>
      </c>
      <c r="Z25" s="5"/>
      <c r="AA25" s="5"/>
      <c r="AB25" s="5"/>
      <c r="AC25" s="5"/>
      <c r="AD25" s="5"/>
      <c r="AE25" s="5"/>
      <c r="AF25" s="5"/>
      <c r="AG25" s="5"/>
      <c r="AH25" s="5"/>
    </row>
    <row r="26" spans="1:34" s="1" customFormat="1" ht="25.8" customHeight="1" x14ac:dyDescent="0.2">
      <c r="A26" s="5"/>
      <c r="B26" s="5"/>
      <c r="C26" s="5"/>
      <c r="D26" s="5"/>
      <c r="E26" s="5"/>
      <c r="F26" s="5"/>
      <c r="G26" s="58" t="str">
        <f>VLOOKUP(INDEX(Units!$B:$AH,MATCH(VLOOKUP(G$14,Tables!$A:$B,2,FALSE),Units!$B:$B,0),26),Tables!$N:$O,2,FALSE)</f>
        <v>#Empty</v>
      </c>
      <c r="H26" s="5"/>
      <c r="I26" s="58" t="str">
        <f>VLOOKUP(INDEX(Units!$B:$AH,MATCH(VLOOKUP(I$14,Tables!$A:$B,2,FALSE),Units!$B:$B,0),26),Tables!$N:$O,2,FALSE)</f>
        <v>#Empty</v>
      </c>
      <c r="J26" s="5"/>
      <c r="K26" s="58" t="str">
        <f>VLOOKUP(INDEX(Units!$B:$AH,MATCH(VLOOKUP(K$14,Tables!$A:$B,2,FALSE),Units!$B:$B,0),26),Tables!$N:$O,2,FALSE)</f>
        <v>#Empty</v>
      </c>
      <c r="L26" s="5"/>
      <c r="M26" s="58" t="str">
        <f>VLOOKUP(INDEX(Units!$B:$AH,MATCH(VLOOKUP(M$14,Tables!$A:$B,2,FALSE),Units!$B:$B,0),26),Tables!$N:$O,2,FALSE)</f>
        <v>#Empty</v>
      </c>
      <c r="N26" s="5"/>
      <c r="O26" s="58" t="str">
        <f>VLOOKUP(INDEX(Units!$B:$AH,MATCH(VLOOKUP(O$14,Tables!$A:$B,2,FALSE),Units!$B:$B,0),26),Tables!$N:$O,2,FALSE)</f>
        <v>#Empty</v>
      </c>
      <c r="P26" s="5"/>
      <c r="Q26" s="58" t="str">
        <f>VLOOKUP(INDEX(Units!$B:$AH,MATCH(VLOOKUP(Q$14,Tables!$A:$B,2,FALSE),Units!$B:$B,0),26),Tables!$N:$O,2,FALSE)</f>
        <v>#Empty</v>
      </c>
      <c r="R26" s="5"/>
      <c r="S26" s="58" t="str">
        <f>VLOOKUP(INDEX(Units!$B:$AH,MATCH(VLOOKUP(S$14,Tables!$A:$B,2,FALSE),Units!$B:$B,0),26),Tables!$N:$O,2,FALSE)</f>
        <v>#Empty</v>
      </c>
      <c r="T26" s="5"/>
      <c r="U26" s="58" t="str">
        <f>VLOOKUP(INDEX(Units!$B:$AH,MATCH(VLOOKUP(U$14,Tables!$A:$B,2,FALSE),Units!$B:$B,0),26),Tables!$N:$O,2,FALSE)</f>
        <v>#Empty</v>
      </c>
      <c r="V26" s="5"/>
      <c r="W26" s="58" t="str">
        <f>VLOOKUP(INDEX(Units!$B:$AH,MATCH(VLOOKUP(W$14,Tables!$A:$B,2,FALSE),Units!$B:$B,0),26),Tables!$N:$O,2,FALSE)</f>
        <v>#Empty</v>
      </c>
      <c r="X26" s="5"/>
      <c r="Y26" s="58" t="str">
        <f>VLOOKUP(INDEX(Units!$B:$AH,MATCH(VLOOKUP(Y$14,Tables!$A:$B,2,FALSE),Units!$B:$B,0),26),Tables!$N:$O,2,FALSE)</f>
        <v>#Empty</v>
      </c>
      <c r="Z26" s="5"/>
      <c r="AA26" s="5"/>
      <c r="AB26" s="5"/>
      <c r="AC26" s="5"/>
      <c r="AD26" s="5"/>
      <c r="AE26" s="5"/>
      <c r="AF26" s="5"/>
      <c r="AG26" s="5"/>
      <c r="AH26" s="5"/>
    </row>
    <row r="27" spans="1:34" s="1" customFormat="1" ht="25.8" customHeight="1" x14ac:dyDescent="0.2">
      <c r="A27" s="5"/>
      <c r="B27" s="5"/>
      <c r="C27" s="5"/>
      <c r="D27" s="5"/>
      <c r="E27" s="5"/>
      <c r="F27" s="5"/>
      <c r="G27" s="58" t="str">
        <f>VLOOKUP(INDEX(Units!$B:$AH,MATCH(VLOOKUP(G$14,Tables!$A:$B,2,FALSE),Units!$B:$B,0),27),Tables!$N:$O,2,FALSE)</f>
        <v>#Empty</v>
      </c>
      <c r="H27" s="5"/>
      <c r="I27" s="58" t="str">
        <f>VLOOKUP(INDEX(Units!$B:$AH,MATCH(VLOOKUP(I$14,Tables!$A:$B,2,FALSE),Units!$B:$B,0),27),Tables!$N:$O,2,FALSE)</f>
        <v>#Empty</v>
      </c>
      <c r="J27" s="5"/>
      <c r="K27" s="58" t="str">
        <f>VLOOKUP(INDEX(Units!$B:$AH,MATCH(VLOOKUP(K$14,Tables!$A:$B,2,FALSE),Units!$B:$B,0),27),Tables!$N:$O,2,FALSE)</f>
        <v>#Empty</v>
      </c>
      <c r="L27" s="5"/>
      <c r="M27" s="58" t="str">
        <f>VLOOKUP(INDEX(Units!$B:$AH,MATCH(VLOOKUP(M$14,Tables!$A:$B,2,FALSE),Units!$B:$B,0),27),Tables!$N:$O,2,FALSE)</f>
        <v>#Empty</v>
      </c>
      <c r="N27" s="5"/>
      <c r="O27" s="58" t="str">
        <f>VLOOKUP(INDEX(Units!$B:$AH,MATCH(VLOOKUP(O$14,Tables!$A:$B,2,FALSE),Units!$B:$B,0),27),Tables!$N:$O,2,FALSE)</f>
        <v>#Empty</v>
      </c>
      <c r="P27" s="5"/>
      <c r="Q27" s="58" t="str">
        <f>VLOOKUP(INDEX(Units!$B:$AH,MATCH(VLOOKUP(Q$14,Tables!$A:$B,2,FALSE),Units!$B:$B,0),27),Tables!$N:$O,2,FALSE)</f>
        <v>#Empty</v>
      </c>
      <c r="R27" s="5"/>
      <c r="S27" s="58" t="str">
        <f>VLOOKUP(INDEX(Units!$B:$AH,MATCH(VLOOKUP(S$14,Tables!$A:$B,2,FALSE),Units!$B:$B,0),27),Tables!$N:$O,2,FALSE)</f>
        <v>#Empty</v>
      </c>
      <c r="T27" s="5"/>
      <c r="U27" s="58" t="str">
        <f>VLOOKUP(INDEX(Units!$B:$AH,MATCH(VLOOKUP(U$14,Tables!$A:$B,2,FALSE),Units!$B:$B,0),27),Tables!$N:$O,2,FALSE)</f>
        <v>#Empty</v>
      </c>
      <c r="V27" s="5"/>
      <c r="W27" s="58" t="str">
        <f>VLOOKUP(INDEX(Units!$B:$AH,MATCH(VLOOKUP(W$14,Tables!$A:$B,2,FALSE),Units!$B:$B,0),27),Tables!$N:$O,2,FALSE)</f>
        <v>#Empty</v>
      </c>
      <c r="X27" s="5"/>
      <c r="Y27" s="58" t="str">
        <f>VLOOKUP(INDEX(Units!$B:$AH,MATCH(VLOOKUP(Y$14,Tables!$A:$B,2,FALSE),Units!$B:$B,0),27),Tables!$N:$O,2,FALSE)</f>
        <v>#Empty</v>
      </c>
      <c r="Z27" s="5"/>
      <c r="AA27" s="5"/>
      <c r="AB27" s="5"/>
      <c r="AC27" s="5"/>
      <c r="AD27" s="5"/>
      <c r="AE27" s="5"/>
      <c r="AF27" s="5"/>
      <c r="AG27" s="5"/>
      <c r="AH27" s="5"/>
    </row>
    <row r="28" spans="1:34" s="1" customFormat="1" ht="25.8" customHeight="1" x14ac:dyDescent="0.2">
      <c r="A28" s="5"/>
      <c r="B28" s="5"/>
      <c r="C28" s="5"/>
      <c r="D28" s="5"/>
      <c r="E28" s="5"/>
      <c r="F28" s="5"/>
      <c r="G28" s="58" t="str">
        <f>VLOOKUP(INDEX(Units!$B:$AH,MATCH(VLOOKUP(G$14,Tables!$A:$B,2,FALSE),Units!$B:$B,0),28),Tables!$N:$O,2,FALSE)</f>
        <v>#Empty</v>
      </c>
      <c r="H28" s="5"/>
      <c r="I28" s="58" t="str">
        <f>VLOOKUP(INDEX(Units!$B:$AH,MATCH(VLOOKUP(I$14,Tables!$A:$B,2,FALSE),Units!$B:$B,0),28),Tables!$N:$O,2,FALSE)</f>
        <v>#Empty</v>
      </c>
      <c r="J28" s="5"/>
      <c r="K28" s="58" t="str">
        <f>VLOOKUP(INDEX(Units!$B:$AH,MATCH(VLOOKUP(K$14,Tables!$A:$B,2,FALSE),Units!$B:$B,0),28),Tables!$N:$O,2,FALSE)</f>
        <v>#Empty</v>
      </c>
      <c r="L28" s="5"/>
      <c r="M28" s="58" t="str">
        <f>VLOOKUP(INDEX(Units!$B:$AH,MATCH(VLOOKUP(M$14,Tables!$A:$B,2,FALSE),Units!$B:$B,0),28),Tables!$N:$O,2,FALSE)</f>
        <v>#Empty</v>
      </c>
      <c r="N28" s="5"/>
      <c r="O28" s="58" t="str">
        <f>VLOOKUP(INDEX(Units!$B:$AH,MATCH(VLOOKUP(O$14,Tables!$A:$B,2,FALSE),Units!$B:$B,0),28),Tables!$N:$O,2,FALSE)</f>
        <v>#Empty</v>
      </c>
      <c r="P28" s="5"/>
      <c r="Q28" s="58" t="str">
        <f>VLOOKUP(INDEX(Units!$B:$AH,MATCH(VLOOKUP(Q$14,Tables!$A:$B,2,FALSE),Units!$B:$B,0),28),Tables!$N:$O,2,FALSE)</f>
        <v>#Empty</v>
      </c>
      <c r="R28" s="5"/>
      <c r="S28" s="58" t="str">
        <f>VLOOKUP(INDEX(Units!$B:$AH,MATCH(VLOOKUP(S$14,Tables!$A:$B,2,FALSE),Units!$B:$B,0),28),Tables!$N:$O,2,FALSE)</f>
        <v>#Empty</v>
      </c>
      <c r="T28" s="5"/>
      <c r="U28" s="58" t="str">
        <f>VLOOKUP(INDEX(Units!$B:$AH,MATCH(VLOOKUP(U$14,Tables!$A:$B,2,FALSE),Units!$B:$B,0),28),Tables!$N:$O,2,FALSE)</f>
        <v>#Empty</v>
      </c>
      <c r="V28" s="5"/>
      <c r="W28" s="58" t="str">
        <f>VLOOKUP(INDEX(Units!$B:$AH,MATCH(VLOOKUP(W$14,Tables!$A:$B,2,FALSE),Units!$B:$B,0),28),Tables!$N:$O,2,FALSE)</f>
        <v>#Empty</v>
      </c>
      <c r="X28" s="5"/>
      <c r="Y28" s="58" t="str">
        <f>VLOOKUP(INDEX(Units!$B:$AH,MATCH(VLOOKUP(Y$14,Tables!$A:$B,2,FALSE),Units!$B:$B,0),28),Tables!$N:$O,2,FALSE)</f>
        <v>#Empty</v>
      </c>
      <c r="Z28" s="5"/>
      <c r="AA28" s="5"/>
      <c r="AB28" s="5"/>
      <c r="AC28" s="5"/>
      <c r="AD28" s="5"/>
      <c r="AE28" s="5"/>
      <c r="AF28" s="5"/>
      <c r="AG28" s="5"/>
      <c r="AH28" s="5"/>
    </row>
    <row r="29" spans="1:34" s="1" customFormat="1" ht="25.8" customHeight="1" x14ac:dyDescent="0.2">
      <c r="A29" s="5"/>
      <c r="B29" s="5"/>
      <c r="C29" s="5"/>
      <c r="D29" s="5"/>
      <c r="E29" s="5"/>
      <c r="F29" s="5"/>
      <c r="G29" s="58" t="str">
        <f>VLOOKUP(INDEX(Units!$B:$AH,MATCH(VLOOKUP(G$14,Tables!$A:$B,2,FALSE),Units!$B:$B,0),29),Tables!$N:$O,2,FALSE)</f>
        <v>#Empty</v>
      </c>
      <c r="H29" s="5"/>
      <c r="I29" s="58" t="str">
        <f>VLOOKUP(INDEX(Units!$B:$AH,MATCH(VLOOKUP(I$14,Tables!$A:$B,2,FALSE),Units!$B:$B,0),29),Tables!$N:$O,2,FALSE)</f>
        <v>#Empty</v>
      </c>
      <c r="J29" s="5"/>
      <c r="K29" s="58" t="str">
        <f>VLOOKUP(INDEX(Units!$B:$AH,MATCH(VLOOKUP(K$14,Tables!$A:$B,2,FALSE),Units!$B:$B,0),29),Tables!$N:$O,2,FALSE)</f>
        <v>#Empty</v>
      </c>
      <c r="L29" s="5"/>
      <c r="M29" s="58" t="str">
        <f>VLOOKUP(INDEX(Units!$B:$AH,MATCH(VLOOKUP(M$14,Tables!$A:$B,2,FALSE),Units!$B:$B,0),29),Tables!$N:$O,2,FALSE)</f>
        <v>#Empty</v>
      </c>
      <c r="N29" s="5"/>
      <c r="O29" s="58" t="str">
        <f>VLOOKUP(INDEX(Units!$B:$AH,MATCH(VLOOKUP(O$14,Tables!$A:$B,2,FALSE),Units!$B:$B,0),29),Tables!$N:$O,2,FALSE)</f>
        <v>#Empty</v>
      </c>
      <c r="P29" s="5"/>
      <c r="Q29" s="58" t="str">
        <f>VLOOKUP(INDEX(Units!$B:$AH,MATCH(VLOOKUP(Q$14,Tables!$A:$B,2,FALSE),Units!$B:$B,0),29),Tables!$N:$O,2,FALSE)</f>
        <v>#Empty</v>
      </c>
      <c r="R29" s="5"/>
      <c r="S29" s="58" t="str">
        <f>VLOOKUP(INDEX(Units!$B:$AH,MATCH(VLOOKUP(S$14,Tables!$A:$B,2,FALSE),Units!$B:$B,0),29),Tables!$N:$O,2,FALSE)</f>
        <v>#Empty</v>
      </c>
      <c r="T29" s="5"/>
      <c r="U29" s="58" t="str">
        <f>VLOOKUP(INDEX(Units!$B:$AH,MATCH(VLOOKUP(U$14,Tables!$A:$B,2,FALSE),Units!$B:$B,0),29),Tables!$N:$O,2,FALSE)</f>
        <v>#Empty</v>
      </c>
      <c r="V29" s="5"/>
      <c r="W29" s="58" t="str">
        <f>VLOOKUP(INDEX(Units!$B:$AH,MATCH(VLOOKUP(W$14,Tables!$A:$B,2,FALSE),Units!$B:$B,0),29),Tables!$N:$O,2,FALSE)</f>
        <v>#Empty</v>
      </c>
      <c r="X29" s="5"/>
      <c r="Y29" s="58" t="str">
        <f>VLOOKUP(INDEX(Units!$B:$AH,MATCH(VLOOKUP(Y$14,Tables!$A:$B,2,FALSE),Units!$B:$B,0),29),Tables!$N:$O,2,FALSE)</f>
        <v>#Empty</v>
      </c>
      <c r="Z29" s="5"/>
      <c r="AA29" s="5"/>
      <c r="AB29" s="5"/>
      <c r="AC29" s="5"/>
      <c r="AD29" s="5"/>
      <c r="AE29" s="5"/>
      <c r="AF29" s="5"/>
      <c r="AG29" s="5"/>
      <c r="AH29" s="5"/>
    </row>
    <row r="30" spans="1:34" s="1" customFormat="1" ht="25.8" customHeight="1" x14ac:dyDescent="0.2">
      <c r="A30" s="5"/>
      <c r="B30" s="5"/>
      <c r="C30" s="5"/>
      <c r="D30" s="5"/>
      <c r="E30" s="5"/>
      <c r="F30" s="5"/>
      <c r="G30" s="58" t="str">
        <f>VLOOKUP(INDEX(Units!$B:$AH,MATCH(VLOOKUP(G$14,Tables!$A:$B,2,FALSE),Units!$B:$B,0),30),Tables!$N:$O,2,FALSE)</f>
        <v>#Empty</v>
      </c>
      <c r="H30" s="5"/>
      <c r="I30" s="58" t="str">
        <f>VLOOKUP(INDEX(Units!$B:$AH,MATCH(VLOOKUP(I$14,Tables!$A:$B,2,FALSE),Units!$B:$B,0),30),Tables!$N:$O,2,FALSE)</f>
        <v>#Empty</v>
      </c>
      <c r="J30" s="5"/>
      <c r="K30" s="58" t="str">
        <f>VLOOKUP(INDEX(Units!$B:$AH,MATCH(VLOOKUP(K$14,Tables!$A:$B,2,FALSE),Units!$B:$B,0),30),Tables!$N:$O,2,FALSE)</f>
        <v>#Empty</v>
      </c>
      <c r="L30" s="5"/>
      <c r="M30" s="58" t="str">
        <f>VLOOKUP(INDEX(Units!$B:$AH,MATCH(VLOOKUP(M$14,Tables!$A:$B,2,FALSE),Units!$B:$B,0),30),Tables!$N:$O,2,FALSE)</f>
        <v>#Empty</v>
      </c>
      <c r="N30" s="5"/>
      <c r="O30" s="58" t="str">
        <f>VLOOKUP(INDEX(Units!$B:$AH,MATCH(VLOOKUP(O$14,Tables!$A:$B,2,FALSE),Units!$B:$B,0),30),Tables!$N:$O,2,FALSE)</f>
        <v>#Empty</v>
      </c>
      <c r="P30" s="5"/>
      <c r="Q30" s="58" t="str">
        <f>VLOOKUP(INDEX(Units!$B:$AH,MATCH(VLOOKUP(Q$14,Tables!$A:$B,2,FALSE),Units!$B:$B,0),30),Tables!$N:$O,2,FALSE)</f>
        <v>#Empty</v>
      </c>
      <c r="R30" s="5"/>
      <c r="S30" s="58" t="str">
        <f>VLOOKUP(INDEX(Units!$B:$AH,MATCH(VLOOKUP(S$14,Tables!$A:$B,2,FALSE),Units!$B:$B,0),30),Tables!$N:$O,2,FALSE)</f>
        <v>#Empty</v>
      </c>
      <c r="T30" s="5"/>
      <c r="U30" s="58" t="str">
        <f>VLOOKUP(INDEX(Units!$B:$AH,MATCH(VLOOKUP(U$14,Tables!$A:$B,2,FALSE),Units!$B:$B,0),30),Tables!$N:$O,2,FALSE)</f>
        <v>#Empty</v>
      </c>
      <c r="V30" s="5"/>
      <c r="W30" s="58" t="str">
        <f>VLOOKUP(INDEX(Units!$B:$AH,MATCH(VLOOKUP(W$14,Tables!$A:$B,2,FALSE),Units!$B:$B,0),30),Tables!$N:$O,2,FALSE)</f>
        <v>#Empty</v>
      </c>
      <c r="X30" s="5"/>
      <c r="Y30" s="58" t="str">
        <f>VLOOKUP(INDEX(Units!$B:$AH,MATCH(VLOOKUP(Y$14,Tables!$A:$B,2,FALSE),Units!$B:$B,0),30),Tables!$N:$O,2,FALSE)</f>
        <v>#Empty</v>
      </c>
      <c r="Z30" s="5"/>
      <c r="AA30" s="5"/>
      <c r="AB30" s="5"/>
      <c r="AC30" s="5"/>
      <c r="AD30" s="5"/>
      <c r="AE30" s="5"/>
      <c r="AF30" s="5"/>
      <c r="AG30" s="5"/>
      <c r="AH30" s="5"/>
    </row>
    <row r="31" spans="1:34" s="1" customFormat="1" ht="25.8" customHeight="1" x14ac:dyDescent="0.2">
      <c r="A31" s="5"/>
      <c r="B31" s="5"/>
      <c r="C31" s="5"/>
      <c r="D31" s="5"/>
      <c r="E31" s="5"/>
      <c r="F31" s="5"/>
      <c r="G31" s="58" t="str">
        <f>VLOOKUP(INDEX(Units!$B:$AH,MATCH(VLOOKUP(G$14,Tables!$A:$B,2,FALSE),Units!$B:$B,0),31),Tables!$N:$O,2,FALSE)</f>
        <v>#Empty</v>
      </c>
      <c r="H31" s="5"/>
      <c r="I31" s="58" t="str">
        <f>VLOOKUP(INDEX(Units!$B:$AH,MATCH(VLOOKUP(I$14,Tables!$A:$B,2,FALSE),Units!$B:$B,0),31),Tables!$N:$O,2,FALSE)</f>
        <v>#Empty</v>
      </c>
      <c r="J31" s="5"/>
      <c r="K31" s="58" t="str">
        <f>VLOOKUP(INDEX(Units!$B:$AH,MATCH(VLOOKUP(K$14,Tables!$A:$B,2,FALSE),Units!$B:$B,0),31),Tables!$N:$O,2,FALSE)</f>
        <v>#Empty</v>
      </c>
      <c r="L31" s="5"/>
      <c r="M31" s="58" t="str">
        <f>VLOOKUP(INDEX(Units!$B:$AH,MATCH(VLOOKUP(M$14,Tables!$A:$B,2,FALSE),Units!$B:$B,0),31),Tables!$N:$O,2,FALSE)</f>
        <v>#Empty</v>
      </c>
      <c r="N31" s="5"/>
      <c r="O31" s="58" t="str">
        <f>VLOOKUP(INDEX(Units!$B:$AH,MATCH(VLOOKUP(O$14,Tables!$A:$B,2,FALSE),Units!$B:$B,0),31),Tables!$N:$O,2,FALSE)</f>
        <v>#Empty</v>
      </c>
      <c r="P31" s="5"/>
      <c r="Q31" s="58" t="str">
        <f>VLOOKUP(INDEX(Units!$B:$AH,MATCH(VLOOKUP(Q$14,Tables!$A:$B,2,FALSE),Units!$B:$B,0),31),Tables!$N:$O,2,FALSE)</f>
        <v>#Empty</v>
      </c>
      <c r="R31" s="5"/>
      <c r="S31" s="58" t="str">
        <f>VLOOKUP(INDEX(Units!$B:$AH,MATCH(VLOOKUP(S$14,Tables!$A:$B,2,FALSE),Units!$B:$B,0),31),Tables!$N:$O,2,FALSE)</f>
        <v>#Empty</v>
      </c>
      <c r="T31" s="5"/>
      <c r="U31" s="58" t="str">
        <f>VLOOKUP(INDEX(Units!$B:$AH,MATCH(VLOOKUP(U$14,Tables!$A:$B,2,FALSE),Units!$B:$B,0),31),Tables!$N:$O,2,FALSE)</f>
        <v>#Empty</v>
      </c>
      <c r="V31" s="5"/>
      <c r="W31" s="58" t="str">
        <f>VLOOKUP(INDEX(Units!$B:$AH,MATCH(VLOOKUP(W$14,Tables!$A:$B,2,FALSE),Units!$B:$B,0),31),Tables!$N:$O,2,FALSE)</f>
        <v>#Empty</v>
      </c>
      <c r="X31" s="5"/>
      <c r="Y31" s="58" t="str">
        <f>VLOOKUP(INDEX(Units!$B:$AH,MATCH(VLOOKUP(Y$14,Tables!$A:$B,2,FALSE),Units!$B:$B,0),31),Tables!$N:$O,2,FALSE)</f>
        <v>#Empty</v>
      </c>
      <c r="Z31" s="5"/>
      <c r="AA31" s="5"/>
      <c r="AB31" s="5"/>
      <c r="AC31" s="5"/>
      <c r="AD31" s="5"/>
      <c r="AE31" s="5"/>
      <c r="AF31" s="5"/>
      <c r="AG31" s="5"/>
      <c r="AH31" s="5"/>
    </row>
    <row r="32" spans="1:34" s="1" customFormat="1" ht="25.8" customHeight="1" x14ac:dyDescent="0.2">
      <c r="A32" s="5"/>
      <c r="B32" s="5"/>
      <c r="C32" s="5"/>
      <c r="D32" s="5"/>
      <c r="E32" s="5"/>
      <c r="F32" s="5"/>
      <c r="G32" s="58" t="str">
        <f>VLOOKUP(INDEX(Units!$B:$AH,MATCH(VLOOKUP(G$14,Tables!$A:$B,2,FALSE),Units!$B:$B,0),32),Tables!$N:$O,2,FALSE)</f>
        <v>#Empty</v>
      </c>
      <c r="H32" s="5"/>
      <c r="I32" s="58" t="str">
        <f>VLOOKUP(INDEX(Units!$B:$AH,MATCH(VLOOKUP(I$14,Tables!$A:$B,2,FALSE),Units!$B:$B,0),32),Tables!$N:$O,2,FALSE)</f>
        <v>#Empty</v>
      </c>
      <c r="J32" s="5"/>
      <c r="K32" s="58" t="str">
        <f>VLOOKUP(INDEX(Units!$B:$AH,MATCH(VLOOKUP(K$14,Tables!$A:$B,2,FALSE),Units!$B:$B,0),32),Tables!$N:$O,2,FALSE)</f>
        <v>#Empty</v>
      </c>
      <c r="L32" s="5"/>
      <c r="M32" s="58" t="str">
        <f>VLOOKUP(INDEX(Units!$B:$AH,MATCH(VLOOKUP(M$14,Tables!$A:$B,2,FALSE),Units!$B:$B,0),32),Tables!$N:$O,2,FALSE)</f>
        <v>#Empty</v>
      </c>
      <c r="N32" s="5"/>
      <c r="O32" s="58" t="str">
        <f>VLOOKUP(INDEX(Units!$B:$AH,MATCH(VLOOKUP(O$14,Tables!$A:$B,2,FALSE),Units!$B:$B,0),32),Tables!$N:$O,2,FALSE)</f>
        <v>#Empty</v>
      </c>
      <c r="P32" s="5"/>
      <c r="Q32" s="58" t="str">
        <f>VLOOKUP(INDEX(Units!$B:$AH,MATCH(VLOOKUP(Q$14,Tables!$A:$B,2,FALSE),Units!$B:$B,0),32),Tables!$N:$O,2,FALSE)</f>
        <v>#Empty</v>
      </c>
      <c r="R32" s="5"/>
      <c r="S32" s="58" t="str">
        <f>VLOOKUP(INDEX(Units!$B:$AH,MATCH(VLOOKUP(S$14,Tables!$A:$B,2,FALSE),Units!$B:$B,0),32),Tables!$N:$O,2,FALSE)</f>
        <v>#Empty</v>
      </c>
      <c r="T32" s="5"/>
      <c r="U32" s="58" t="str">
        <f>VLOOKUP(INDEX(Units!$B:$AH,MATCH(VLOOKUP(U$14,Tables!$A:$B,2,FALSE),Units!$B:$B,0),32),Tables!$N:$O,2,FALSE)</f>
        <v>#Empty</v>
      </c>
      <c r="V32" s="5"/>
      <c r="W32" s="58" t="str">
        <f>VLOOKUP(INDEX(Units!$B:$AH,MATCH(VLOOKUP(W$14,Tables!$A:$B,2,FALSE),Units!$B:$B,0),32),Tables!$N:$O,2,FALSE)</f>
        <v>#Empty</v>
      </c>
      <c r="X32" s="5"/>
      <c r="Y32" s="58" t="str">
        <f>VLOOKUP(INDEX(Units!$B:$AH,MATCH(VLOOKUP(Y$14,Tables!$A:$B,2,FALSE),Units!$B:$B,0),32),Tables!$N:$O,2,FALSE)</f>
        <v>#Empty</v>
      </c>
      <c r="Z32" s="5"/>
      <c r="AA32" s="5"/>
      <c r="AB32" s="5"/>
      <c r="AC32" s="5"/>
      <c r="AD32" s="5"/>
      <c r="AE32" s="5"/>
      <c r="AF32" s="5"/>
      <c r="AG32" s="5"/>
      <c r="AH32" s="5"/>
    </row>
    <row r="33" spans="1:34" s="1" customFormat="1" ht="25.8" customHeight="1" x14ac:dyDescent="0.2">
      <c r="A33" s="5"/>
      <c r="B33" s="5"/>
      <c r="C33" s="5"/>
      <c r="D33" s="5"/>
      <c r="E33" s="5"/>
      <c r="F33" s="5"/>
      <c r="G33" s="58" t="str">
        <f>VLOOKUP(INDEX(Units!$B:$AH,MATCH(VLOOKUP(G$14,Tables!$A:$B,2,FALSE),Units!$B:$B,0),33),Tables!$N:$O,2,FALSE)</f>
        <v>#Empty</v>
      </c>
      <c r="H33" s="5"/>
      <c r="I33" s="58" t="str">
        <f>VLOOKUP(INDEX(Units!$B:$AH,MATCH(VLOOKUP(I$14,Tables!$A:$B,2,FALSE),Units!$B:$B,0),33),Tables!$N:$O,2,FALSE)</f>
        <v>#Empty</v>
      </c>
      <c r="J33" s="5"/>
      <c r="K33" s="58" t="str">
        <f>VLOOKUP(INDEX(Units!$B:$AH,MATCH(VLOOKUP(K$14,Tables!$A:$B,2,FALSE),Units!$B:$B,0),33),Tables!$N:$O,2,FALSE)</f>
        <v>#Empty</v>
      </c>
      <c r="L33" s="5"/>
      <c r="M33" s="58" t="str">
        <f>VLOOKUP(INDEX(Units!$B:$AH,MATCH(VLOOKUP(M$14,Tables!$A:$B,2,FALSE),Units!$B:$B,0),33),Tables!$N:$O,2,FALSE)</f>
        <v>#Empty</v>
      </c>
      <c r="N33" s="5"/>
      <c r="O33" s="58" t="str">
        <f>VLOOKUP(INDEX(Units!$B:$AH,MATCH(VLOOKUP(O$14,Tables!$A:$B,2,FALSE),Units!$B:$B,0),33),Tables!$N:$O,2,FALSE)</f>
        <v>#Empty</v>
      </c>
      <c r="P33" s="5"/>
      <c r="Q33" s="58" t="str">
        <f>VLOOKUP(INDEX(Units!$B:$AH,MATCH(VLOOKUP(Q$14,Tables!$A:$B,2,FALSE),Units!$B:$B,0),33),Tables!$N:$O,2,FALSE)</f>
        <v>#Empty</v>
      </c>
      <c r="R33" s="5"/>
      <c r="S33" s="58" t="str">
        <f>VLOOKUP(INDEX(Units!$B:$AH,MATCH(VLOOKUP(S$14,Tables!$A:$B,2,FALSE),Units!$B:$B,0),33),Tables!$N:$O,2,FALSE)</f>
        <v>#Empty</v>
      </c>
      <c r="T33" s="5"/>
      <c r="U33" s="58" t="str">
        <f>VLOOKUP(INDEX(Units!$B:$AH,MATCH(VLOOKUP(U$14,Tables!$A:$B,2,FALSE),Units!$B:$B,0),33),Tables!$N:$O,2,FALSE)</f>
        <v>#Empty</v>
      </c>
      <c r="V33" s="5"/>
      <c r="W33" s="58" t="str">
        <f>VLOOKUP(INDEX(Units!$B:$AH,MATCH(VLOOKUP(W$14,Tables!$A:$B,2,FALSE),Units!$B:$B,0),33),Tables!$N:$O,2,FALSE)</f>
        <v>#Empty</v>
      </c>
      <c r="X33" s="5"/>
      <c r="Y33" s="58" t="str">
        <f>VLOOKUP(INDEX(Units!$B:$AH,MATCH(VLOOKUP(Y$14,Tables!$A:$B,2,FALSE),Units!$B:$B,0),33),Tables!$N:$O,2,FALSE)</f>
        <v>#Empty</v>
      </c>
      <c r="Z33" s="5"/>
      <c r="AA33" s="5"/>
      <c r="AB33" s="5"/>
      <c r="AC33" s="5"/>
      <c r="AD33" s="5"/>
      <c r="AE33" s="5"/>
      <c r="AF33" s="5"/>
      <c r="AG33" s="5"/>
      <c r="AH33" s="5"/>
    </row>
    <row r="34" spans="1:34" s="1" customFormat="1" ht="25.8" customHeight="1" x14ac:dyDescent="0.2">
      <c r="A34" s="5"/>
      <c r="B34" s="5"/>
      <c r="C34" s="5"/>
      <c r="D34" s="5"/>
      <c r="E34" s="5"/>
      <c r="F34" s="5"/>
      <c r="G34" s="46" t="str">
        <f>VLOOKUP(INDEX(Units!$B:$AH,MATCH(VLOOKUP(G$14,Tables!$A:$B,2,FALSE),Units!$B:$B,0),7),Tables!$B:$C,2,FALSE)</f>
        <v>#Empty</v>
      </c>
      <c r="H34" s="5"/>
      <c r="I34" s="46" t="str">
        <f>VLOOKUP(INDEX(Units!$B:$AH,MATCH(VLOOKUP(I$14,Tables!$A:$B,2,FALSE),Units!$B:$B,0),7),Tables!$B:$C,2,FALSE)</f>
        <v>Rifle Section (13) [0]</v>
      </c>
      <c r="J34" s="5"/>
      <c r="K34" s="46" t="str">
        <f>VLOOKUP(INDEX(Units!$B:$AH,MATCH(VLOOKUP(K$14,Tables!$A:$B,2,FALSE),Units!$B:$B,0),7),Tables!$B:$C,2,FALSE)</f>
        <v>Rifle Section (13) [0]</v>
      </c>
      <c r="L34" s="5"/>
      <c r="M34" s="46" t="str">
        <f>VLOOKUP(INDEX(Units!$B:$AH,MATCH(VLOOKUP(M$14,Tables!$A:$B,2,FALSE),Units!$B:$B,0),7),Tables!$B:$C,2,FALSE)</f>
        <v>Rifle Section (13) [0]</v>
      </c>
      <c r="N34" s="5"/>
      <c r="O34" s="46" t="str">
        <f>VLOOKUP(INDEX(Units!$B:$AH,MATCH(VLOOKUP(O$14,Tables!$A:$B,2,FALSE),Units!$B:$B,0),7),Tables!$B:$C,2,FALSE)</f>
        <v>#Empty</v>
      </c>
      <c r="P34" s="5"/>
      <c r="Q34" s="46" t="str">
        <f>VLOOKUP(INDEX(Units!$B:$AH,MATCH(VLOOKUP(Q$14,Tables!$A:$B,2,FALSE),Units!$B:$B,0),7),Tables!$B:$C,2,FALSE)</f>
        <v>#Empty</v>
      </c>
      <c r="R34" s="5"/>
      <c r="S34" s="46" t="str">
        <f>VLOOKUP(INDEX(Units!$B:$AH,MATCH(VLOOKUP(S$14,Tables!$A:$B,2,FALSE),Units!$B:$B,0),7),Tables!$B:$C,2,FALSE)</f>
        <v>#Empty</v>
      </c>
      <c r="T34" s="5"/>
      <c r="U34" s="46" t="str">
        <f>VLOOKUP(INDEX(Units!$B:$AH,MATCH(VLOOKUP(U$14,Tables!$A:$B,2,FALSE),Units!$B:$B,0),7),Tables!$B:$C,2,FALSE)</f>
        <v>#Empty</v>
      </c>
      <c r="V34" s="5"/>
      <c r="W34" s="46" t="str">
        <f>VLOOKUP(INDEX(Units!$B:$AH,MATCH(VLOOKUP(W$14,Tables!$A:$B,2,FALSE),Units!$B:$B,0),7),Tables!$B:$C,2,FALSE)</f>
        <v>#Empty</v>
      </c>
      <c r="X34" s="5"/>
      <c r="Y34" s="46" t="str">
        <f>VLOOKUP(INDEX(Units!$B:$AH,MATCH(VLOOKUP(Y$14,Tables!$A:$B,2,FALSE),Units!$B:$B,0),7),Tables!$B:$C,2,FALSE)</f>
        <v>#Empty</v>
      </c>
      <c r="Z34" s="5"/>
      <c r="AA34" s="5"/>
      <c r="AB34" s="5"/>
      <c r="AC34" s="5"/>
      <c r="AD34" s="5"/>
      <c r="AE34" s="5"/>
      <c r="AF34" s="5"/>
      <c r="AG34" s="5"/>
      <c r="AH34" s="5"/>
    </row>
    <row r="35" spans="1:34" s="1" customFormat="1" ht="25.8" customHeight="1" x14ac:dyDescent="0.2">
      <c r="A35" s="5"/>
      <c r="B35" s="5"/>
      <c r="C35" s="5"/>
      <c r="D35" s="5"/>
      <c r="E35" s="5"/>
      <c r="F35" s="5"/>
      <c r="G35" s="46" t="str">
        <f>VLOOKUP(INDEX(Units!$B:$AH,MATCH(VLOOKUP(G$14,Tables!$A:$B,2,FALSE),Units!$B:$B,0),8),Tables!$B:$C,2,FALSE)</f>
        <v>#Empty</v>
      </c>
      <c r="H35" s="5"/>
      <c r="I35" s="46" t="str">
        <f>VLOOKUP(INDEX(Units!$B:$AH,MATCH(VLOOKUP(I$14,Tables!$A:$B,2,FALSE),Units!$B:$B,0),8),Tables!$B:$C,2,FALSE)</f>
        <v>Rifle Section (17) [0]</v>
      </c>
      <c r="J35" s="5"/>
      <c r="K35" s="46" t="str">
        <f>VLOOKUP(INDEX(Units!$B:$AH,MATCH(VLOOKUP(K$14,Tables!$A:$B,2,FALSE),Units!$B:$B,0),8),Tables!$B:$C,2,FALSE)</f>
        <v>Rifle Section (17) [0]</v>
      </c>
      <c r="L35" s="5"/>
      <c r="M35" s="46" t="str">
        <f>VLOOKUP(INDEX(Units!$B:$AH,MATCH(VLOOKUP(M$14,Tables!$A:$B,2,FALSE),Units!$B:$B,0),8),Tables!$B:$C,2,FALSE)</f>
        <v>Rifle Section (17) [0]</v>
      </c>
      <c r="N35" s="5"/>
      <c r="O35" s="46" t="str">
        <f>VLOOKUP(INDEX(Units!$B:$AH,MATCH(VLOOKUP(O$14,Tables!$A:$B,2,FALSE),Units!$B:$B,0),8),Tables!$B:$C,2,FALSE)</f>
        <v>#Empty</v>
      </c>
      <c r="P35" s="5"/>
      <c r="Q35" s="46" t="str">
        <f>VLOOKUP(INDEX(Units!$B:$AH,MATCH(VLOOKUP(Q$14,Tables!$A:$B,2,FALSE),Units!$B:$B,0),8),Tables!$B:$C,2,FALSE)</f>
        <v>#Empty</v>
      </c>
      <c r="R35" s="5"/>
      <c r="S35" s="46" t="str">
        <f>VLOOKUP(INDEX(Units!$B:$AH,MATCH(VLOOKUP(S$14,Tables!$A:$B,2,FALSE),Units!$B:$B,0),8),Tables!$B:$C,2,FALSE)</f>
        <v>#Empty</v>
      </c>
      <c r="T35" s="5"/>
      <c r="U35" s="46" t="str">
        <f>VLOOKUP(INDEX(Units!$B:$AH,MATCH(VLOOKUP(U$14,Tables!$A:$B,2,FALSE),Units!$B:$B,0),8),Tables!$B:$C,2,FALSE)</f>
        <v>#Empty</v>
      </c>
      <c r="V35" s="5"/>
      <c r="W35" s="46" t="str">
        <f>VLOOKUP(INDEX(Units!$B:$AH,MATCH(VLOOKUP(W$14,Tables!$A:$B,2,FALSE),Units!$B:$B,0),8),Tables!$B:$C,2,FALSE)</f>
        <v>#Empty</v>
      </c>
      <c r="X35" s="5"/>
      <c r="Y35" s="46" t="str">
        <f>VLOOKUP(INDEX(Units!$B:$AH,MATCH(VLOOKUP(Y$14,Tables!$A:$B,2,FALSE),Units!$B:$B,0),8),Tables!$B:$C,2,FALSE)</f>
        <v>#Empty</v>
      </c>
      <c r="Z35" s="5"/>
      <c r="AA35" s="5"/>
      <c r="AB35" s="5"/>
      <c r="AC35" s="5"/>
      <c r="AD35" s="5"/>
      <c r="AE35" s="5"/>
      <c r="AF35" s="5"/>
      <c r="AG35" s="5"/>
      <c r="AH35" s="5"/>
    </row>
    <row r="36" spans="1:34" s="1" customFormat="1" ht="25.8" customHeight="1" x14ac:dyDescent="0.2">
      <c r="A36" s="5"/>
      <c r="B36" s="5"/>
      <c r="C36" s="5"/>
      <c r="D36" s="5"/>
      <c r="E36" s="5"/>
      <c r="F36" s="5"/>
      <c r="G36" s="46" t="str">
        <f>VLOOKUP(INDEX(Units!$B:$AH,MATCH(VLOOKUP(G$14,Tables!$A:$B,2,FALSE),Units!$B:$B,0),9),Tables!$B:$C,2,FALSE)</f>
        <v>#Empty</v>
      </c>
      <c r="H36" s="5"/>
      <c r="I36" s="46" t="str">
        <f>VLOOKUP(INDEX(Units!$B:$AH,MATCH(VLOOKUP(I$14,Tables!$A:$B,2,FALSE),Units!$B:$B,0),9),Tables!$B:$C,2,FALSE)</f>
        <v>#Empty</v>
      </c>
      <c r="J36" s="5"/>
      <c r="K36" s="46" t="str">
        <f>VLOOKUP(INDEX(Units!$B:$AH,MATCH(VLOOKUP(K$14,Tables!$A:$B,2,FALSE),Units!$B:$B,0),9),Tables!$B:$C,2,FALSE)</f>
        <v>#Empty</v>
      </c>
      <c r="L36" s="5"/>
      <c r="M36" s="46" t="str">
        <f>VLOOKUP(INDEX(Units!$B:$AH,MATCH(VLOOKUP(M$14,Tables!$A:$B,2,FALSE),Units!$B:$B,0),9),Tables!$B:$C,2,FALSE)</f>
        <v>#Empty</v>
      </c>
      <c r="N36" s="5"/>
      <c r="O36" s="46" t="str">
        <f>VLOOKUP(INDEX(Units!$B:$AH,MATCH(VLOOKUP(O$14,Tables!$A:$B,2,FALSE),Units!$B:$B,0),9),Tables!$B:$C,2,FALSE)</f>
        <v>#Empty</v>
      </c>
      <c r="P36" s="5"/>
      <c r="Q36" s="46" t="str">
        <f>VLOOKUP(INDEX(Units!$B:$AH,MATCH(VLOOKUP(Q$14,Tables!$A:$B,2,FALSE),Units!$B:$B,0),9),Tables!$B:$C,2,FALSE)</f>
        <v>#Empty</v>
      </c>
      <c r="R36" s="5"/>
      <c r="S36" s="46" t="str">
        <f>VLOOKUP(INDEX(Units!$B:$AH,MATCH(VLOOKUP(S$14,Tables!$A:$B,2,FALSE),Units!$B:$B,0),9),Tables!$B:$C,2,FALSE)</f>
        <v>#Empty</v>
      </c>
      <c r="T36" s="5"/>
      <c r="U36" s="46" t="str">
        <f>VLOOKUP(INDEX(Units!$B:$AH,MATCH(VLOOKUP(U$14,Tables!$A:$B,2,FALSE),Units!$B:$B,0),9),Tables!$B:$C,2,FALSE)</f>
        <v>#Empty</v>
      </c>
      <c r="V36" s="5"/>
      <c r="W36" s="46" t="str">
        <f>VLOOKUP(INDEX(Units!$B:$AH,MATCH(VLOOKUP(W$14,Tables!$A:$B,2,FALSE),Units!$B:$B,0),9),Tables!$B:$C,2,FALSE)</f>
        <v>#Empty</v>
      </c>
      <c r="X36" s="5"/>
      <c r="Y36" s="46" t="str">
        <f>VLOOKUP(INDEX(Units!$B:$AH,MATCH(VLOOKUP(Y$14,Tables!$A:$B,2,FALSE),Units!$B:$B,0),9),Tables!$B:$C,2,FALSE)</f>
        <v>#Empty</v>
      </c>
      <c r="Z36" s="5"/>
      <c r="AA36" s="5"/>
      <c r="AB36" s="5"/>
      <c r="AC36" s="5"/>
      <c r="AD36" s="5"/>
      <c r="AE36" s="5"/>
      <c r="AF36" s="5"/>
      <c r="AG36" s="5"/>
      <c r="AH36" s="5"/>
    </row>
    <row r="37" spans="1:34" s="1" customFormat="1" ht="25.8" customHeight="1" x14ac:dyDescent="0.2">
      <c r="A37" s="5"/>
      <c r="B37" s="5"/>
      <c r="C37" s="5"/>
      <c r="D37" s="5"/>
      <c r="E37" s="5"/>
      <c r="F37" s="5"/>
      <c r="G37" s="46" t="str">
        <f>VLOOKUP(INDEX(Units!$B:$AH,MATCH(VLOOKUP(G$14,Tables!$A:$B,2,FALSE),Units!$B:$B,0),10),Tables!$B:$C,2,FALSE)</f>
        <v>#Empty</v>
      </c>
      <c r="H37" s="5"/>
      <c r="I37" s="46" t="str">
        <f>VLOOKUP(INDEX(Units!$B:$AH,MATCH(VLOOKUP(I$14,Tables!$A:$B,2,FALSE),Units!$B:$B,0),10),Tables!$B:$C,2,FALSE)</f>
        <v>#Empty</v>
      </c>
      <c r="J37" s="5"/>
      <c r="K37" s="46" t="str">
        <f>VLOOKUP(INDEX(Units!$B:$AH,MATCH(VLOOKUP(K$14,Tables!$A:$B,2,FALSE),Units!$B:$B,0),10),Tables!$B:$C,2,FALSE)</f>
        <v>#Empty</v>
      </c>
      <c r="L37" s="5"/>
      <c r="M37" s="46" t="str">
        <f>VLOOKUP(INDEX(Units!$B:$AH,MATCH(VLOOKUP(M$14,Tables!$A:$B,2,FALSE),Units!$B:$B,0),10),Tables!$B:$C,2,FALSE)</f>
        <v>#Empty</v>
      </c>
      <c r="N37" s="5"/>
      <c r="O37" s="46" t="str">
        <f>VLOOKUP(INDEX(Units!$B:$AH,MATCH(VLOOKUP(O$14,Tables!$A:$B,2,FALSE),Units!$B:$B,0),10),Tables!$B:$C,2,FALSE)</f>
        <v>#Empty</v>
      </c>
      <c r="P37" s="5"/>
      <c r="Q37" s="46" t="str">
        <f>VLOOKUP(INDEX(Units!$B:$AH,MATCH(VLOOKUP(Q$14,Tables!$A:$B,2,FALSE),Units!$B:$B,0),10),Tables!$B:$C,2,FALSE)</f>
        <v>#Empty</v>
      </c>
      <c r="R37" s="5"/>
      <c r="S37" s="46" t="str">
        <f>VLOOKUP(INDEX(Units!$B:$AH,MATCH(VLOOKUP(S$14,Tables!$A:$B,2,FALSE),Units!$B:$B,0),10),Tables!$B:$C,2,FALSE)</f>
        <v>#Empty</v>
      </c>
      <c r="T37" s="5"/>
      <c r="U37" s="46" t="str">
        <f>VLOOKUP(INDEX(Units!$B:$AH,MATCH(VLOOKUP(U$14,Tables!$A:$B,2,FALSE),Units!$B:$B,0),10),Tables!$B:$C,2,FALSE)</f>
        <v>#Empty</v>
      </c>
      <c r="V37" s="5"/>
      <c r="W37" s="46" t="str">
        <f>VLOOKUP(INDEX(Units!$B:$AH,MATCH(VLOOKUP(W$14,Tables!$A:$B,2,FALSE),Units!$B:$B,0),10),Tables!$B:$C,2,FALSE)</f>
        <v>#Empty</v>
      </c>
      <c r="X37" s="5"/>
      <c r="Y37" s="46" t="str">
        <f>VLOOKUP(INDEX(Units!$B:$AH,MATCH(VLOOKUP(Y$14,Tables!$A:$B,2,FALSE),Units!$B:$B,0),10),Tables!$B:$C,2,FALSE)</f>
        <v>#Empty</v>
      </c>
      <c r="Z37" s="5"/>
      <c r="AA37" s="5"/>
      <c r="AB37" s="5"/>
      <c r="AC37" s="5"/>
      <c r="AD37" s="5"/>
      <c r="AE37" s="5"/>
      <c r="AF37" s="5"/>
      <c r="AG37" s="5"/>
      <c r="AH37" s="5"/>
    </row>
    <row r="38" spans="1:34" s="1" customFormat="1" ht="25.8" customHeight="1" x14ac:dyDescent="0.2">
      <c r="A38" s="5"/>
      <c r="B38" s="5"/>
      <c r="C38" s="5"/>
      <c r="D38" s="5"/>
      <c r="E38" s="5"/>
      <c r="F38" s="5"/>
      <c r="G38" s="46" t="str">
        <f>VLOOKUP(INDEX(Units!$B:$AH,MATCH(VLOOKUP(G$14,Tables!$A:$B,2,FALSE),Units!$B:$B,0),11),Tables!$B:$C,2,FALSE)</f>
        <v>#Empty</v>
      </c>
      <c r="H38" s="5"/>
      <c r="I38" s="46" t="str">
        <f>VLOOKUP(INDEX(Units!$B:$AH,MATCH(VLOOKUP(I$14,Tables!$A:$B,2,FALSE),Units!$B:$B,0),11),Tables!$B:$C,2,FALSE)</f>
        <v>#Empty</v>
      </c>
      <c r="J38" s="5"/>
      <c r="K38" s="46" t="str">
        <f>VLOOKUP(INDEX(Units!$B:$AH,MATCH(VLOOKUP(K$14,Tables!$A:$B,2,FALSE),Units!$B:$B,0),11),Tables!$B:$C,2,FALSE)</f>
        <v>#Empty</v>
      </c>
      <c r="L38" s="5"/>
      <c r="M38" s="46" t="str">
        <f>VLOOKUP(INDEX(Units!$B:$AH,MATCH(VLOOKUP(M$14,Tables!$A:$B,2,FALSE),Units!$B:$B,0),11),Tables!$B:$C,2,FALSE)</f>
        <v>#Empty</v>
      </c>
      <c r="N38" s="5"/>
      <c r="O38" s="46" t="str">
        <f>VLOOKUP(INDEX(Units!$B:$AH,MATCH(VLOOKUP(O$14,Tables!$A:$B,2,FALSE),Units!$B:$B,0),11),Tables!$B:$C,2,FALSE)</f>
        <v>#Empty</v>
      </c>
      <c r="P38" s="5"/>
      <c r="Q38" s="46" t="str">
        <f>VLOOKUP(INDEX(Units!$B:$AH,MATCH(VLOOKUP(Q$14,Tables!$A:$B,2,FALSE),Units!$B:$B,0),11),Tables!$B:$C,2,FALSE)</f>
        <v>#Empty</v>
      </c>
      <c r="R38" s="5"/>
      <c r="S38" s="46" t="str">
        <f>VLOOKUP(INDEX(Units!$B:$AH,MATCH(VLOOKUP(S$14,Tables!$A:$B,2,FALSE),Units!$B:$B,0),11),Tables!$B:$C,2,FALSE)</f>
        <v>#Empty</v>
      </c>
      <c r="T38" s="5"/>
      <c r="U38" s="46" t="str">
        <f>VLOOKUP(INDEX(Units!$B:$AH,MATCH(VLOOKUP(U$14,Tables!$A:$B,2,FALSE),Units!$B:$B,0),11),Tables!$B:$C,2,FALSE)</f>
        <v>#Empty</v>
      </c>
      <c r="V38" s="5"/>
      <c r="W38" s="46" t="str">
        <f>VLOOKUP(INDEX(Units!$B:$AH,MATCH(VLOOKUP(W$14,Tables!$A:$B,2,FALSE),Units!$B:$B,0),11),Tables!$B:$C,2,FALSE)</f>
        <v>#Empty</v>
      </c>
      <c r="X38" s="5"/>
      <c r="Y38" s="46" t="str">
        <f>VLOOKUP(INDEX(Units!$B:$AH,MATCH(VLOOKUP(Y$14,Tables!$A:$B,2,FALSE),Units!$B:$B,0),11),Tables!$B:$C,2,FALSE)</f>
        <v>#Empty</v>
      </c>
      <c r="Z38" s="5"/>
      <c r="AA38" s="5"/>
      <c r="AB38" s="5"/>
      <c r="AC38" s="5"/>
      <c r="AD38" s="5"/>
      <c r="AE38" s="5"/>
      <c r="AF38" s="5"/>
      <c r="AG38" s="5"/>
      <c r="AH38" s="5"/>
    </row>
    <row r="39" spans="1:34" s="1" customFormat="1" ht="25.8" customHeight="1" x14ac:dyDescent="0.2">
      <c r="A39" s="5"/>
      <c r="B39" s="5"/>
      <c r="C39" s="5"/>
      <c r="D39" s="5"/>
      <c r="E39" s="5"/>
      <c r="F39" s="5"/>
      <c r="G39" s="46" t="str">
        <f>VLOOKUP(INDEX(Units!$B:$AH,MATCH(VLOOKUP(G$14,Tables!$A:$B,2,FALSE),Units!$B:$B,0),12),Tables!$B:$C,2,FALSE)</f>
        <v>#Empty</v>
      </c>
      <c r="H39" s="5"/>
      <c r="I39" s="46" t="str">
        <f>VLOOKUP(INDEX(Units!$B:$AH,MATCH(VLOOKUP(I$14,Tables!$A:$B,2,FALSE),Units!$B:$B,0),12),Tables!$B:$C,2,FALSE)</f>
        <v>#Empty</v>
      </c>
      <c r="J39" s="5"/>
      <c r="K39" s="46" t="str">
        <f>VLOOKUP(INDEX(Units!$B:$AH,MATCH(VLOOKUP(K$14,Tables!$A:$B,2,FALSE),Units!$B:$B,0),12),Tables!$B:$C,2,FALSE)</f>
        <v>#Empty</v>
      </c>
      <c r="L39" s="5"/>
      <c r="M39" s="46" t="str">
        <f>VLOOKUP(INDEX(Units!$B:$AH,MATCH(VLOOKUP(M$14,Tables!$A:$B,2,FALSE),Units!$B:$B,0),12),Tables!$B:$C,2,FALSE)</f>
        <v>#Empty</v>
      </c>
      <c r="N39" s="5"/>
      <c r="O39" s="46" t="str">
        <f>VLOOKUP(INDEX(Units!$B:$AH,MATCH(VLOOKUP(O$14,Tables!$A:$B,2,FALSE),Units!$B:$B,0),12),Tables!$B:$C,2,FALSE)</f>
        <v>#Empty</v>
      </c>
      <c r="P39" s="5"/>
      <c r="Q39" s="46" t="str">
        <f>VLOOKUP(INDEX(Units!$B:$AH,MATCH(VLOOKUP(Q$14,Tables!$A:$B,2,FALSE),Units!$B:$B,0),12),Tables!$B:$C,2,FALSE)</f>
        <v>#Empty</v>
      </c>
      <c r="R39" s="5"/>
      <c r="S39" s="46" t="str">
        <f>VLOOKUP(INDEX(Units!$B:$AH,MATCH(VLOOKUP(S$14,Tables!$A:$B,2,FALSE),Units!$B:$B,0),12),Tables!$B:$C,2,FALSE)</f>
        <v>#Empty</v>
      </c>
      <c r="T39" s="5"/>
      <c r="U39" s="46" t="str">
        <f>VLOOKUP(INDEX(Units!$B:$AH,MATCH(VLOOKUP(U$14,Tables!$A:$B,2,FALSE),Units!$B:$B,0),12),Tables!$B:$C,2,FALSE)</f>
        <v>#Empty</v>
      </c>
      <c r="V39" s="5"/>
      <c r="W39" s="46" t="str">
        <f>VLOOKUP(INDEX(Units!$B:$AH,MATCH(VLOOKUP(W$14,Tables!$A:$B,2,FALSE),Units!$B:$B,0),12),Tables!$B:$C,2,FALSE)</f>
        <v>#Empty</v>
      </c>
      <c r="X39" s="5"/>
      <c r="Y39" s="46" t="str">
        <f>VLOOKUP(INDEX(Units!$B:$AH,MATCH(VLOOKUP(Y$14,Tables!$A:$B,2,FALSE),Units!$B:$B,0),12),Tables!$B:$C,2,FALSE)</f>
        <v>#Empty</v>
      </c>
      <c r="Z39" s="5"/>
      <c r="AA39" s="5"/>
      <c r="AB39" s="5"/>
      <c r="AC39" s="5"/>
      <c r="AD39" s="5"/>
      <c r="AE39" s="5"/>
      <c r="AF39" s="5"/>
      <c r="AG39" s="5"/>
      <c r="AH39" s="5"/>
    </row>
    <row r="40" spans="1:34" s="1" customFormat="1" ht="25.8" customHeight="1" x14ac:dyDescent="0.2">
      <c r="A40" s="5"/>
      <c r="B40" s="5"/>
      <c r="C40" s="5"/>
      <c r="D40" s="5"/>
      <c r="E40" s="5"/>
      <c r="F40" s="5"/>
      <c r="G40" s="46" t="str">
        <f>VLOOKUP(INDEX(Units!$B:$AH,MATCH(VLOOKUP(G$14,Tables!$A:$B,2,FALSE),Units!$B:$B,0),13),Tables!$B:$C,2,FALSE)</f>
        <v>#Empty</v>
      </c>
      <c r="H40" s="5"/>
      <c r="I40" s="46" t="str">
        <f>VLOOKUP(INDEX(Units!$B:$AH,MATCH(VLOOKUP(I$14,Tables!$A:$B,2,FALSE),Units!$B:$B,0),13),Tables!$B:$C,2,FALSE)</f>
        <v>#Empty</v>
      </c>
      <c r="J40" s="5"/>
      <c r="K40" s="46" t="str">
        <f>VLOOKUP(INDEX(Units!$B:$AH,MATCH(VLOOKUP(K$14,Tables!$A:$B,2,FALSE),Units!$B:$B,0),13),Tables!$B:$C,2,FALSE)</f>
        <v>#Empty</v>
      </c>
      <c r="L40" s="5"/>
      <c r="M40" s="46" t="str">
        <f>VLOOKUP(INDEX(Units!$B:$AH,MATCH(VLOOKUP(M$14,Tables!$A:$B,2,FALSE),Units!$B:$B,0),13),Tables!$B:$C,2,FALSE)</f>
        <v>#Empty</v>
      </c>
      <c r="N40" s="5"/>
      <c r="O40" s="46" t="str">
        <f>VLOOKUP(INDEX(Units!$B:$AH,MATCH(VLOOKUP(O$14,Tables!$A:$B,2,FALSE),Units!$B:$B,0),13),Tables!$B:$C,2,FALSE)</f>
        <v>#Empty</v>
      </c>
      <c r="P40" s="5"/>
      <c r="Q40" s="46" t="str">
        <f>VLOOKUP(INDEX(Units!$B:$AH,MATCH(VLOOKUP(Q$14,Tables!$A:$B,2,FALSE),Units!$B:$B,0),13),Tables!$B:$C,2,FALSE)</f>
        <v>#Empty</v>
      </c>
      <c r="R40" s="5"/>
      <c r="S40" s="46" t="str">
        <f>VLOOKUP(INDEX(Units!$B:$AH,MATCH(VLOOKUP(S$14,Tables!$A:$B,2,FALSE),Units!$B:$B,0),13),Tables!$B:$C,2,FALSE)</f>
        <v>#Empty</v>
      </c>
      <c r="T40" s="5"/>
      <c r="U40" s="46" t="str">
        <f>VLOOKUP(INDEX(Units!$B:$AH,MATCH(VLOOKUP(U$14,Tables!$A:$B,2,FALSE),Units!$B:$B,0),13),Tables!$B:$C,2,FALSE)</f>
        <v>#Empty</v>
      </c>
      <c r="V40" s="5"/>
      <c r="W40" s="46" t="str">
        <f>VLOOKUP(INDEX(Units!$B:$AH,MATCH(VLOOKUP(W$14,Tables!$A:$B,2,FALSE),Units!$B:$B,0),13),Tables!$B:$C,2,FALSE)</f>
        <v>#Empty</v>
      </c>
      <c r="X40" s="5"/>
      <c r="Y40" s="46" t="str">
        <f>VLOOKUP(INDEX(Units!$B:$AH,MATCH(VLOOKUP(Y$14,Tables!$A:$B,2,FALSE),Units!$B:$B,0),13),Tables!$B:$C,2,FALSE)</f>
        <v>#Empty</v>
      </c>
      <c r="Z40" s="5"/>
      <c r="AA40" s="5"/>
      <c r="AB40" s="5"/>
      <c r="AC40" s="5"/>
      <c r="AD40" s="5"/>
      <c r="AE40" s="5"/>
      <c r="AF40" s="5"/>
      <c r="AG40" s="5"/>
      <c r="AH40" s="5"/>
    </row>
    <row r="41" spans="1:34" s="1" customFormat="1" ht="25.8" customHeight="1" x14ac:dyDescent="0.2">
      <c r="A41" s="5"/>
      <c r="B41" s="5"/>
      <c r="C41" s="5"/>
      <c r="D41" s="5"/>
      <c r="E41" s="5"/>
      <c r="F41" s="5"/>
      <c r="G41" s="46" t="str">
        <f>VLOOKUP(INDEX(Units!$B:$AH,MATCH(VLOOKUP(G$14,Tables!$A:$B,2,FALSE),Units!$B:$B,0),14),Tables!$B:$C,2,FALSE)</f>
        <v>#Empty</v>
      </c>
      <c r="H41" s="5"/>
      <c r="I41" s="46" t="str">
        <f>VLOOKUP(INDEX(Units!$B:$AH,MATCH(VLOOKUP(I$14,Tables!$A:$B,2,FALSE),Units!$B:$B,0),14),Tables!$B:$C,2,FALSE)</f>
        <v>#Empty</v>
      </c>
      <c r="J41" s="5"/>
      <c r="K41" s="46" t="str">
        <f>VLOOKUP(INDEX(Units!$B:$AH,MATCH(VLOOKUP(K$14,Tables!$A:$B,2,FALSE),Units!$B:$B,0),14),Tables!$B:$C,2,FALSE)</f>
        <v>#Empty</v>
      </c>
      <c r="L41" s="5"/>
      <c r="M41" s="46" t="str">
        <f>VLOOKUP(INDEX(Units!$B:$AH,MATCH(VLOOKUP(M$14,Tables!$A:$B,2,FALSE),Units!$B:$B,0),14),Tables!$B:$C,2,FALSE)</f>
        <v>#Empty</v>
      </c>
      <c r="N41" s="5"/>
      <c r="O41" s="46" t="str">
        <f>VLOOKUP(INDEX(Units!$B:$AH,MATCH(VLOOKUP(O$14,Tables!$A:$B,2,FALSE),Units!$B:$B,0),14),Tables!$B:$C,2,FALSE)</f>
        <v>#Empty</v>
      </c>
      <c r="P41" s="5"/>
      <c r="Q41" s="46" t="str">
        <f>VLOOKUP(INDEX(Units!$B:$AH,MATCH(VLOOKUP(Q$14,Tables!$A:$B,2,FALSE),Units!$B:$B,0),14),Tables!$B:$C,2,FALSE)</f>
        <v>#Empty</v>
      </c>
      <c r="R41" s="5"/>
      <c r="S41" s="46" t="str">
        <f>VLOOKUP(INDEX(Units!$B:$AH,MATCH(VLOOKUP(S$14,Tables!$A:$B,2,FALSE),Units!$B:$B,0),14),Tables!$B:$C,2,FALSE)</f>
        <v>#Empty</v>
      </c>
      <c r="T41" s="5"/>
      <c r="U41" s="46" t="str">
        <f>VLOOKUP(INDEX(Units!$B:$AH,MATCH(VLOOKUP(U$14,Tables!$A:$B,2,FALSE),Units!$B:$B,0),14),Tables!$B:$C,2,FALSE)</f>
        <v>#Empty</v>
      </c>
      <c r="V41" s="5"/>
      <c r="W41" s="46" t="str">
        <f>VLOOKUP(INDEX(Units!$B:$AH,MATCH(VLOOKUP(W$14,Tables!$A:$B,2,FALSE),Units!$B:$B,0),14),Tables!$B:$C,2,FALSE)</f>
        <v>#Empty</v>
      </c>
      <c r="X41" s="5"/>
      <c r="Y41" s="46" t="str">
        <f>VLOOKUP(INDEX(Units!$B:$AH,MATCH(VLOOKUP(Y$14,Tables!$A:$B,2,FALSE),Units!$B:$B,0),14),Tables!$B:$C,2,FALSE)</f>
        <v>#Empty</v>
      </c>
      <c r="Z41" s="5"/>
      <c r="AA41" s="5"/>
      <c r="AB41" s="5"/>
      <c r="AC41" s="5"/>
      <c r="AD41" s="5"/>
      <c r="AE41" s="5"/>
      <c r="AF41" s="5"/>
      <c r="AG41" s="5"/>
      <c r="AH41" s="5"/>
    </row>
    <row r="42" spans="1:34" s="1" customFormat="1" ht="25.8" customHeight="1" x14ac:dyDescent="0.2">
      <c r="A42" s="5"/>
      <c r="B42" s="5"/>
      <c r="C42" s="5"/>
      <c r="D42" s="5"/>
      <c r="E42" s="5"/>
      <c r="F42" s="5"/>
      <c r="G42" s="46" t="str">
        <f>VLOOKUP(INDEX(Units!$B:$AH,MATCH(VLOOKUP(G$14,Tables!$A:$B,2,FALSE),Units!$B:$B,0),15),Tables!$B:$C,2,FALSE)</f>
        <v>#Empty</v>
      </c>
      <c r="H42" s="5"/>
      <c r="I42" s="46" t="str">
        <f>VLOOKUP(INDEX(Units!$B:$AH,MATCH(VLOOKUP(I$14,Tables!$A:$B,2,FALSE),Units!$B:$B,0),15),Tables!$B:$C,2,FALSE)</f>
        <v>#Empty</v>
      </c>
      <c r="J42" s="5"/>
      <c r="K42" s="46" t="str">
        <f>VLOOKUP(INDEX(Units!$B:$AH,MATCH(VLOOKUP(K$14,Tables!$A:$B,2,FALSE),Units!$B:$B,0),15),Tables!$B:$C,2,FALSE)</f>
        <v>#Empty</v>
      </c>
      <c r="L42" s="5"/>
      <c r="M42" s="46" t="str">
        <f>VLOOKUP(INDEX(Units!$B:$AH,MATCH(VLOOKUP(M$14,Tables!$A:$B,2,FALSE),Units!$B:$B,0),15),Tables!$B:$C,2,FALSE)</f>
        <v>#Empty</v>
      </c>
      <c r="N42" s="5"/>
      <c r="O42" s="46" t="str">
        <f>VLOOKUP(INDEX(Units!$B:$AH,MATCH(VLOOKUP(O$14,Tables!$A:$B,2,FALSE),Units!$B:$B,0),15),Tables!$B:$C,2,FALSE)</f>
        <v>#Empty</v>
      </c>
      <c r="P42" s="5"/>
      <c r="Q42" s="46" t="str">
        <f>VLOOKUP(INDEX(Units!$B:$AH,MATCH(VLOOKUP(Q$14,Tables!$A:$B,2,FALSE),Units!$B:$B,0),15),Tables!$B:$C,2,FALSE)</f>
        <v>#Empty</v>
      </c>
      <c r="R42" s="5"/>
      <c r="S42" s="46" t="str">
        <f>VLOOKUP(INDEX(Units!$B:$AH,MATCH(VLOOKUP(S$14,Tables!$A:$B,2,FALSE),Units!$B:$B,0),15),Tables!$B:$C,2,FALSE)</f>
        <v>#Empty</v>
      </c>
      <c r="T42" s="5"/>
      <c r="U42" s="46" t="str">
        <f>VLOOKUP(INDEX(Units!$B:$AH,MATCH(VLOOKUP(U$14,Tables!$A:$B,2,FALSE),Units!$B:$B,0),15),Tables!$B:$C,2,FALSE)</f>
        <v>#Empty</v>
      </c>
      <c r="V42" s="5"/>
      <c r="W42" s="46" t="str">
        <f>VLOOKUP(INDEX(Units!$B:$AH,MATCH(VLOOKUP(W$14,Tables!$A:$B,2,FALSE),Units!$B:$B,0),15),Tables!$B:$C,2,FALSE)</f>
        <v>#Empty</v>
      </c>
      <c r="X42" s="5"/>
      <c r="Y42" s="46" t="str">
        <f>VLOOKUP(INDEX(Units!$B:$AH,MATCH(VLOOKUP(Y$14,Tables!$A:$B,2,FALSE),Units!$B:$B,0),15),Tables!$B:$C,2,FALSE)</f>
        <v>#Empty</v>
      </c>
      <c r="Z42" s="5"/>
      <c r="AA42" s="5"/>
      <c r="AB42" s="5"/>
      <c r="AC42" s="5"/>
      <c r="AD42" s="5"/>
      <c r="AE42" s="5"/>
      <c r="AF42" s="5"/>
      <c r="AG42" s="5"/>
      <c r="AH42" s="5"/>
    </row>
    <row r="43" spans="1:34" s="1" customFormat="1" ht="25.8" customHeight="1" x14ac:dyDescent="0.2">
      <c r="A43" s="5"/>
      <c r="B43" s="5"/>
      <c r="C43" s="5"/>
      <c r="D43" s="5"/>
      <c r="E43" s="5"/>
      <c r="F43" s="5"/>
      <c r="G43" s="46" t="str">
        <f>VLOOKUP(INDEX(Units!$B:$AH,MATCH(VLOOKUP(G$14,Tables!$A:$B,2,FALSE),Units!$B:$B,0),16),Tables!$B:$C,2,FALSE)</f>
        <v>#Empty</v>
      </c>
      <c r="H43" s="5"/>
      <c r="I43" s="46" t="str">
        <f>VLOOKUP(INDEX(Units!$B:$AH,MATCH(VLOOKUP(I$14,Tables!$A:$B,2,FALSE),Units!$B:$B,0),16),Tables!$B:$C,2,FALSE)</f>
        <v>#Empty</v>
      </c>
      <c r="J43" s="5"/>
      <c r="K43" s="46" t="str">
        <f>VLOOKUP(INDEX(Units!$B:$AH,MATCH(VLOOKUP(K$14,Tables!$A:$B,2,FALSE),Units!$B:$B,0),16),Tables!$B:$C,2,FALSE)</f>
        <v>#Empty</v>
      </c>
      <c r="L43" s="5"/>
      <c r="M43" s="46" t="str">
        <f>VLOOKUP(INDEX(Units!$B:$AH,MATCH(VLOOKUP(M$14,Tables!$A:$B,2,FALSE),Units!$B:$B,0),16),Tables!$B:$C,2,FALSE)</f>
        <v>#Empty</v>
      </c>
      <c r="N43" s="5"/>
      <c r="O43" s="46" t="str">
        <f>VLOOKUP(INDEX(Units!$B:$AH,MATCH(VLOOKUP(O$14,Tables!$A:$B,2,FALSE),Units!$B:$B,0),16),Tables!$B:$C,2,FALSE)</f>
        <v>#Empty</v>
      </c>
      <c r="P43" s="5"/>
      <c r="Q43" s="46" t="str">
        <f>VLOOKUP(INDEX(Units!$B:$AH,MATCH(VLOOKUP(Q$14,Tables!$A:$B,2,FALSE),Units!$B:$B,0),16),Tables!$B:$C,2,FALSE)</f>
        <v>#Empty</v>
      </c>
      <c r="R43" s="5"/>
      <c r="S43" s="46" t="str">
        <f>VLOOKUP(INDEX(Units!$B:$AH,MATCH(VLOOKUP(S$14,Tables!$A:$B,2,FALSE),Units!$B:$B,0),16),Tables!$B:$C,2,FALSE)</f>
        <v>#Empty</v>
      </c>
      <c r="T43" s="5"/>
      <c r="U43" s="46" t="str">
        <f>VLOOKUP(INDEX(Units!$B:$AH,MATCH(VLOOKUP(U$14,Tables!$A:$B,2,FALSE),Units!$B:$B,0),16),Tables!$B:$C,2,FALSE)</f>
        <v>#Empty</v>
      </c>
      <c r="V43" s="5"/>
      <c r="W43" s="46" t="str">
        <f>VLOOKUP(INDEX(Units!$B:$AH,MATCH(VLOOKUP(W$14,Tables!$A:$B,2,FALSE),Units!$B:$B,0),16),Tables!$B:$C,2,FALSE)</f>
        <v>#Empty</v>
      </c>
      <c r="X43" s="5"/>
      <c r="Y43" s="46" t="str">
        <f>VLOOKUP(INDEX(Units!$B:$AH,MATCH(VLOOKUP(Y$14,Tables!$A:$B,2,FALSE),Units!$B:$B,0),16),Tables!$B:$C,2,FALSE)</f>
        <v>#Empty</v>
      </c>
      <c r="Z43" s="5"/>
      <c r="AA43" s="5"/>
      <c r="AB43" s="5"/>
      <c r="AC43" s="5"/>
      <c r="AD43" s="5"/>
      <c r="AE43" s="5"/>
      <c r="AF43" s="5"/>
      <c r="AG43" s="5"/>
      <c r="AH43" s="5"/>
    </row>
    <row r="44" spans="1:34" x14ac:dyDescent="0.3">
      <c r="A44" s="59" t="str">
        <f>"Paste row below in row "&amp;(B45+3)&amp;" of sheets Units (use paste values)"</f>
        <v>Paste row below in row 12 of sheets Units (use paste values)</v>
      </c>
      <c r="B44" s="60"/>
      <c r="C44" s="60"/>
      <c r="D44" s="60"/>
      <c r="E44" s="61"/>
      <c r="F44" s="6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s="7" customFormat="1" ht="12" x14ac:dyDescent="0.25">
      <c r="A45" s="6" t="str">
        <f>VLOOKUP(C2,Tables!A:D,4,FALSE)</f>
        <v>Rifle Company</v>
      </c>
      <c r="B45" s="6">
        <f>VLOOKUP(C2,Tables!A:B,2,FALSE)</f>
        <v>9</v>
      </c>
      <c r="C45" s="7">
        <f>R4</f>
        <v>0</v>
      </c>
      <c r="D45" s="7">
        <f>T4</f>
        <v>0</v>
      </c>
      <c r="E45" s="7">
        <f>VLOOKUP(P4,Tables!W:X,2,FALSE)</f>
        <v>3</v>
      </c>
      <c r="F45" s="7">
        <f>VLOOKUP(H4,Tables!AE:AF,2,FALSE)</f>
        <v>0</v>
      </c>
      <c r="G45" s="7">
        <f>VLOOKUP(L4,Tables!AA:AB,2,FALSE)</f>
        <v>1</v>
      </c>
      <c r="H45" s="7">
        <f>VLOOKUP(G14,Tables!$A:$B,2,FALSE)</f>
        <v>10</v>
      </c>
      <c r="I45" s="7">
        <f>VLOOKUP(I14,Tables!$A:$B,2,FALSE)</f>
        <v>11</v>
      </c>
      <c r="J45" s="7">
        <f>VLOOKUP(K14,Tables!$A:$B,2,FALSE)</f>
        <v>11</v>
      </c>
      <c r="K45" s="7">
        <f>VLOOKUP(M14,Tables!$A:$B,2,FALSE)</f>
        <v>11</v>
      </c>
      <c r="L45" s="7">
        <f>VLOOKUP(O14,Tables!$A:$B,2,FALSE)</f>
        <v>-1</v>
      </c>
      <c r="M45" s="7">
        <f>VLOOKUP(Q14,Tables!$A:$B,2,FALSE)</f>
        <v>-1</v>
      </c>
      <c r="N45" s="7">
        <f>VLOOKUP(S14,Tables!$A:$B,2,FALSE)</f>
        <v>-1</v>
      </c>
      <c r="O45" s="7">
        <f>VLOOKUP(U14,Tables!$A:$B,2,FALSE)</f>
        <v>-1</v>
      </c>
      <c r="P45" s="7">
        <f>VLOOKUP(W14,Tables!$A:$B,2,FALSE)</f>
        <v>-1</v>
      </c>
      <c r="Q45" s="7">
        <f>VLOOKUP(Y14,Tables!$A:$B,2,FALSE)</f>
        <v>-1</v>
      </c>
      <c r="R45" s="7">
        <f>VLOOKUP(D9,Tables!$M:$N,2,FALSE)</f>
        <v>-1</v>
      </c>
      <c r="S45" s="7">
        <f>VLOOKUP(G7,Tables!$M:$N,2,FALSE)</f>
        <v>43</v>
      </c>
      <c r="T45" s="7">
        <f>VLOOKUP(G11,Tables!$M:$N,2,FALSE)</f>
        <v>43</v>
      </c>
      <c r="U45" s="7">
        <f>VLOOKUP(I7,Tables!$M:$N,2,FALSE)</f>
        <v>-1</v>
      </c>
      <c r="V45" s="7">
        <f>VLOOKUP(I11,Tables!$M:$N,2,FALSE)</f>
        <v>-1</v>
      </c>
      <c r="W45" s="7">
        <f>VLOOKUP(K7,Tables!$M:$N,2,FALSE)</f>
        <v>-1</v>
      </c>
      <c r="X45" s="7">
        <f>VLOOKUP(K11,Tables!$M:$N,2,FALSE)</f>
        <v>-1</v>
      </c>
      <c r="Y45" s="7">
        <f>VLOOKUP(M7,Tables!$M:$N,2,FALSE)</f>
        <v>-1</v>
      </c>
      <c r="Z45" s="7">
        <f>VLOOKUP(M11,Tables!$M:$N,2,FALSE)</f>
        <v>-1</v>
      </c>
      <c r="AA45" s="7">
        <f>VLOOKUP(O7,Tables!$M:$N,2,FALSE)</f>
        <v>-1</v>
      </c>
      <c r="AB45" s="7">
        <f>VLOOKUP(O11,Tables!$M:$N,2,FALSE)</f>
        <v>-1</v>
      </c>
      <c r="AC45" s="7">
        <f>VLOOKUP(Q7,Tables!$M:$N,2,FALSE)</f>
        <v>-1</v>
      </c>
      <c r="AD45" s="7">
        <f>VLOOKUP(Q11,Tables!$M:$N,2,FALSE)</f>
        <v>-1</v>
      </c>
      <c r="AE45" s="7">
        <f>VLOOKUP(S7,Tables!$M:$N,2,FALSE)</f>
        <v>-1</v>
      </c>
      <c r="AF45" s="7">
        <f>VLOOKUP(S11,Tables!$M:$N,2,FALSE)</f>
        <v>-1</v>
      </c>
      <c r="AG45" s="7">
        <f>VLOOKUP(U7,Tables!$M:$N,2,FALSE)</f>
        <v>-1</v>
      </c>
      <c r="AH45" s="7">
        <f>VLOOKUP(U11,Tables!$M:$N,2,FALSE)</f>
        <v>-1</v>
      </c>
    </row>
  </sheetData>
  <conditionalFormatting sqref="G15">
    <cfRule type="cellIs" dxfId="11" priority="1" operator="notEqual">
      <formula>1</formula>
    </cfRule>
  </conditionalFormatting>
  <dataValidations count="2">
    <dataValidation type="list" allowBlank="1" showInputMessage="1" showErrorMessage="1" sqref="G14 M14 O14 Q14 K14 S14 U14 W14 Y14 I14">
      <formula1>AlliedUnits</formula1>
    </dataValidation>
    <dataValidation type="list" allowBlank="1" showInputMessage="1" showErrorMessage="1" sqref="G7 I7 K7 M7 Q7 O11 Q11 S11 D9 I11 K11 M11 U7 O7 S7 U11 G11">
      <formula1>AlliedTeams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46"/>
  <sheetViews>
    <sheetView showGridLines="0" zoomScaleNormal="100" workbookViewId="0">
      <pane ySplit="3" topLeftCell="A36" activePane="bottomLeft" state="frozenSplit"/>
      <selection pane="bottomLeft" activeCell="A47" sqref="A47:XFD47"/>
    </sheetView>
  </sheetViews>
  <sheetFormatPr defaultRowHeight="14.4" x14ac:dyDescent="0.3"/>
  <cols>
    <col min="1" max="1" width="1.5546875" customWidth="1"/>
    <col min="2" max="2" width="4" customWidth="1"/>
    <col min="3" max="3" width="24.77734375" customWidth="1"/>
    <col min="4" max="4" width="11.109375" customWidth="1"/>
    <col min="5" max="5" width="3.6640625" customWidth="1"/>
    <col min="6" max="6" width="2.33203125" customWidth="1"/>
    <col min="7" max="7" width="10.5546875" customWidth="1"/>
    <col min="8" max="8" width="2.33203125" customWidth="1"/>
    <col min="9" max="9" width="10.5546875" customWidth="1"/>
    <col min="10" max="10" width="2.33203125" customWidth="1"/>
    <col min="11" max="11" width="10.5546875" customWidth="1"/>
    <col min="12" max="12" width="2.33203125" customWidth="1"/>
    <col min="13" max="13" width="10.5546875" customWidth="1"/>
    <col min="14" max="14" width="2.33203125" customWidth="1"/>
    <col min="15" max="15" width="10.5546875" customWidth="1"/>
    <col min="16" max="16" width="2.33203125" customWidth="1"/>
    <col min="17" max="17" width="10.5546875" customWidth="1"/>
    <col min="18" max="18" width="2.33203125" customWidth="1"/>
    <col min="19" max="19" width="10.5546875" customWidth="1"/>
    <col min="20" max="20" width="2.33203125" customWidth="1"/>
    <col min="21" max="21" width="10.5546875" customWidth="1"/>
    <col min="22" max="22" width="2.33203125" customWidth="1"/>
    <col min="23" max="23" width="9.6640625" customWidth="1"/>
    <col min="24" max="24" width="2.33203125" customWidth="1"/>
    <col min="25" max="25" width="9.6640625" customWidth="1"/>
  </cols>
  <sheetData>
    <row r="1" spans="1:34" s="9" customFormat="1" x14ac:dyDescent="0.3">
      <c r="A1" s="60"/>
      <c r="B1" s="8"/>
      <c r="C1" s="8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pans="1:34" s="9" customFormat="1" ht="33" customHeight="1" x14ac:dyDescent="0.3">
      <c r="A2" s="60"/>
      <c r="B2" s="8"/>
      <c r="C2" s="29" t="s">
        <v>228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s="9" customFormat="1" ht="3.6" customHeight="1" x14ac:dyDescent="0.3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pans="1:34" s="9" customFormat="1" ht="16.2" customHeight="1" x14ac:dyDescent="0.3">
      <c r="A4" s="60"/>
      <c r="B4" s="8"/>
      <c r="C4" s="8"/>
      <c r="D4" s="8"/>
      <c r="E4" s="8"/>
      <c r="F4" s="8"/>
      <c r="G4" s="32" t="s">
        <v>46</v>
      </c>
      <c r="H4" s="36" t="str">
        <f>VLOOKUP(F46,Tables!AF:AG,2,FALSE)</f>
        <v>Armor</v>
      </c>
      <c r="I4" s="34"/>
      <c r="J4" s="37"/>
      <c r="K4" s="32" t="s">
        <v>61</v>
      </c>
      <c r="L4" s="36" t="str">
        <f>VLOOKUP(G46,Tables!AB:AC,2,FALSE)</f>
        <v>Motorised</v>
      </c>
      <c r="M4" s="34"/>
      <c r="N4" s="37"/>
      <c r="O4" s="33" t="s">
        <v>66</v>
      </c>
      <c r="P4" s="36" t="str">
        <f>VLOOKUP(E46,Tables!X:Y,2,FALSE)</f>
        <v>Squad</v>
      </c>
      <c r="Q4" s="34"/>
      <c r="R4" s="37"/>
      <c r="S4" s="33" t="s">
        <v>67</v>
      </c>
      <c r="T4" s="35">
        <f>C46</f>
        <v>1</v>
      </c>
      <c r="U4" s="33" t="s">
        <v>63</v>
      </c>
      <c r="V4" s="35">
        <f>D46</f>
        <v>1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s="9" customFormat="1" ht="16.2" customHeight="1" x14ac:dyDescent="0.3">
      <c r="A5" s="60"/>
      <c r="B5" s="8"/>
      <c r="C5" s="8"/>
      <c r="D5" s="16"/>
      <c r="E5" s="8"/>
      <c r="F5" s="8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s="9" customFormat="1" ht="15.6" customHeight="1" x14ac:dyDescent="0.3">
      <c r="A6" s="60"/>
      <c r="B6" s="8"/>
      <c r="C6" s="8"/>
      <c r="D6" s="16"/>
      <c r="E6" s="8"/>
      <c r="F6" s="8"/>
      <c r="G6" s="30" t="s">
        <v>22</v>
      </c>
      <c r="H6" s="37"/>
      <c r="I6" s="30" t="s">
        <v>24</v>
      </c>
      <c r="J6" s="37"/>
      <c r="K6" s="30" t="s">
        <v>31</v>
      </c>
      <c r="L6" s="37"/>
      <c r="M6" s="30" t="s">
        <v>27</v>
      </c>
      <c r="N6" s="37"/>
      <c r="O6" s="30" t="s">
        <v>32</v>
      </c>
      <c r="P6" s="37"/>
      <c r="Q6" s="30" t="s">
        <v>33</v>
      </c>
      <c r="R6" s="37"/>
      <c r="S6" s="30" t="s">
        <v>34</v>
      </c>
      <c r="T6" s="37"/>
      <c r="U6" s="30" t="s">
        <v>35</v>
      </c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s="9" customFormat="1" ht="48.6" customHeight="1" x14ac:dyDescent="0.3">
      <c r="A7" s="60"/>
      <c r="B7" s="8"/>
      <c r="C7" s="8"/>
      <c r="D7" s="8"/>
      <c r="E7" s="8"/>
      <c r="F7" s="8"/>
      <c r="G7" s="27" t="str">
        <f>VLOOKUP(S46,Tables!$S:$T,2,FALSE)</f>
        <v>SS Pz Kw IV Ausf H (125)</v>
      </c>
      <c r="H7" s="37"/>
      <c r="I7" s="27" t="str">
        <f>VLOOKUP(U46,Tables!$S:$T,2,FALSE)</f>
        <v>#Empty</v>
      </c>
      <c r="J7" s="37"/>
      <c r="K7" s="27" t="str">
        <f>VLOOKUP(W46,Tables!$S:$T,2,FALSE)</f>
        <v>#Empty</v>
      </c>
      <c r="L7" s="37"/>
      <c r="M7" s="27" t="str">
        <f>VLOOKUP(Y46,Tables!$S:$T,2,FALSE)</f>
        <v>#Empty</v>
      </c>
      <c r="N7" s="37"/>
      <c r="O7" s="27" t="str">
        <f>VLOOKUP(AA46,Tables!$S:$T,2,FALSE)</f>
        <v>#Empty</v>
      </c>
      <c r="P7" s="37"/>
      <c r="Q7" s="27" t="str">
        <f>VLOOKUP(AC46,Tables!$S:$T,2,FALSE)</f>
        <v>#Empty</v>
      </c>
      <c r="R7" s="37"/>
      <c r="S7" s="27" t="str">
        <f>VLOOKUP(AE46,Tables!$S:$T,2,FALSE)</f>
        <v>#Empty</v>
      </c>
      <c r="T7" s="37"/>
      <c r="U7" s="27" t="str">
        <f>VLOOKUP(AG46,Tables!$S:$T,2,FALSE)</f>
        <v>#Empty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s="9" customFormat="1" ht="15.6" customHeight="1" x14ac:dyDescent="0.3">
      <c r="A8" s="60"/>
      <c r="B8" s="37"/>
      <c r="C8" s="37"/>
      <c r="D8" s="30" t="s">
        <v>0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4" s="9" customFormat="1" ht="48.6" customHeight="1" x14ac:dyDescent="0.3">
      <c r="A9" s="60"/>
      <c r="B9" s="37"/>
      <c r="C9" s="37"/>
      <c r="D9" s="28" t="str">
        <f>VLOOKUP(R46,Tables!$S:$T,2,FALSE)</f>
        <v>#Empty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spans="1:34" s="9" customFormat="1" ht="15.6" customHeight="1" x14ac:dyDescent="0.3">
      <c r="A10" s="60"/>
      <c r="B10" s="37"/>
      <c r="C10" s="37"/>
      <c r="D10" s="37"/>
      <c r="E10" s="37"/>
      <c r="F10" s="37"/>
      <c r="G10" s="31" t="s">
        <v>23</v>
      </c>
      <c r="H10" s="8"/>
      <c r="I10" s="31" t="s">
        <v>25</v>
      </c>
      <c r="J10" s="8"/>
      <c r="K10" s="31" t="s">
        <v>26</v>
      </c>
      <c r="L10" s="8"/>
      <c r="M10" s="31" t="s">
        <v>28</v>
      </c>
      <c r="N10" s="8"/>
      <c r="O10" s="31" t="s">
        <v>29</v>
      </c>
      <c r="P10" s="8"/>
      <c r="Q10" s="31" t="s">
        <v>30</v>
      </c>
      <c r="R10" s="8"/>
      <c r="S10" s="31" t="s">
        <v>36</v>
      </c>
      <c r="T10" s="8"/>
      <c r="U10" s="31" t="s">
        <v>37</v>
      </c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1" spans="1:34" s="9" customFormat="1" ht="48.6" customHeight="1" x14ac:dyDescent="0.3">
      <c r="A11" s="60"/>
      <c r="B11" s="37"/>
      <c r="C11" s="37"/>
      <c r="D11" s="37"/>
      <c r="E11" s="37"/>
      <c r="F11" s="37"/>
      <c r="G11" s="26" t="str">
        <f>VLOOKUP(T46,Tables!$S:$T,2,FALSE)</f>
        <v>SS Pz Kw IV Ausf H (125)</v>
      </c>
      <c r="H11" s="8"/>
      <c r="I11" s="26" t="str">
        <f>VLOOKUP(V46,Tables!$S:$T,2,FALSE)</f>
        <v>#Empty</v>
      </c>
      <c r="J11" s="8"/>
      <c r="K11" s="26" t="str">
        <f>VLOOKUP(X46,Tables!$S:$T,2,FALSE)</f>
        <v>#Empty</v>
      </c>
      <c r="L11" s="8"/>
      <c r="M11" s="26" t="str">
        <f>VLOOKUP(Z46,Tables!$S:$T,2,FALSE)</f>
        <v>#Empty</v>
      </c>
      <c r="N11" s="8"/>
      <c r="O11" s="26" t="str">
        <f>VLOOKUP(AB46,Tables!$S:$T,2,FALSE)</f>
        <v>#Empty</v>
      </c>
      <c r="P11" s="8"/>
      <c r="Q11" s="26" t="str">
        <f>VLOOKUP(AD46,Tables!$S:$T,2,FALSE)</f>
        <v>#Empty</v>
      </c>
      <c r="R11" s="8"/>
      <c r="S11" s="26" t="str">
        <f>VLOOKUP(AF46,Tables!$S:$T,2,FALSE)</f>
        <v>#Empty</v>
      </c>
      <c r="T11" s="8"/>
      <c r="U11" s="26" t="str">
        <f>VLOOKUP(AH46,Tables!$S:$T,2,FALSE)</f>
        <v>#Empty</v>
      </c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s="9" customFormat="1" ht="34.200000000000003" customHeight="1" x14ac:dyDescent="0.3">
      <c r="A12" s="60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 s="12" customFormat="1" ht="13.2" customHeight="1" x14ac:dyDescent="0.2">
      <c r="A13" s="62"/>
      <c r="B13" s="38"/>
      <c r="C13" s="38"/>
      <c r="D13" s="38"/>
      <c r="E13" s="38"/>
      <c r="F13" s="38"/>
      <c r="G13" s="31" t="s">
        <v>38</v>
      </c>
      <c r="H13" s="40"/>
      <c r="I13" s="31" t="s">
        <v>39</v>
      </c>
      <c r="J13" s="40"/>
      <c r="K13" s="31" t="s">
        <v>40</v>
      </c>
      <c r="L13" s="40"/>
      <c r="M13" s="31" t="s">
        <v>41</v>
      </c>
      <c r="N13" s="40"/>
      <c r="O13" s="31" t="s">
        <v>42</v>
      </c>
      <c r="P13" s="40"/>
      <c r="Q13" s="31" t="s">
        <v>43</v>
      </c>
      <c r="R13" s="40"/>
      <c r="S13" s="31" t="s">
        <v>44</v>
      </c>
      <c r="T13" s="40"/>
      <c r="U13" s="31" t="s">
        <v>45</v>
      </c>
      <c r="V13" s="38"/>
      <c r="W13" s="31" t="s">
        <v>337</v>
      </c>
      <c r="X13" s="38"/>
      <c r="Y13" s="31" t="s">
        <v>338</v>
      </c>
      <c r="Z13" s="38"/>
      <c r="AA13" s="38"/>
      <c r="AB13" s="38"/>
      <c r="AC13" s="38"/>
      <c r="AD13" s="38"/>
      <c r="AE13" s="38"/>
      <c r="AF13" s="38"/>
      <c r="AG13" s="38"/>
      <c r="AH13" s="38"/>
    </row>
    <row r="14" spans="1:34" s="9" customFormat="1" ht="48.6" customHeight="1" x14ac:dyDescent="0.3">
      <c r="A14" s="60"/>
      <c r="B14" s="37"/>
      <c r="C14" s="37"/>
      <c r="D14" s="37"/>
      <c r="E14" s="37"/>
      <c r="F14" s="37"/>
      <c r="G14" s="25" t="str">
        <f>VLOOKUP(H46,Tables!$H:$I,2,FALSE)</f>
        <v>#Empty</v>
      </c>
      <c r="H14" s="41"/>
      <c r="I14" s="25" t="str">
        <f>VLOOKUP(I46,Tables!$H:$I,2,FALSE)</f>
        <v>#Empty</v>
      </c>
      <c r="J14" s="41"/>
      <c r="K14" s="25" t="str">
        <f>VLOOKUP(J46,Tables!$H:$I,2,FALSE)</f>
        <v>#Empty</v>
      </c>
      <c r="L14" s="41"/>
      <c r="M14" s="25" t="str">
        <f>VLOOKUP(K46,Tables!$H:$I,2,FALSE)</f>
        <v>#Empty</v>
      </c>
      <c r="N14" s="41"/>
      <c r="O14" s="25" t="str">
        <f>VLOOKUP(L46,Tables!$H:$I,2,FALSE)</f>
        <v>#Empty</v>
      </c>
      <c r="P14" s="41"/>
      <c r="Q14" s="25" t="str">
        <f>VLOOKUP(M46,Tables!$H:$I,2,FALSE)</f>
        <v>#Empty</v>
      </c>
      <c r="R14" s="41"/>
      <c r="S14" s="25" t="str">
        <f>VLOOKUP(N46,Tables!$H:$I,2,FALSE)</f>
        <v>#Empty</v>
      </c>
      <c r="T14" s="41"/>
      <c r="U14" s="25" t="str">
        <f>VLOOKUP(O46,Tables!$H:$I,2,FALSE)</f>
        <v>#Empty</v>
      </c>
      <c r="V14" s="37"/>
      <c r="W14" s="25" t="str">
        <f>VLOOKUP(P46,Tables!$H:$I,2,FALSE)</f>
        <v>#Empty</v>
      </c>
      <c r="X14" s="37"/>
      <c r="Y14" s="25" t="str">
        <f>VLOOKUP(Q46,Tables!$H:$I,2,FALSE)</f>
        <v>#Empty</v>
      </c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s="9" customFormat="1" ht="8.4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spans="1:3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s="1" customFormat="1" ht="25.8" customHeight="1" x14ac:dyDescent="0.2">
      <c r="A17" s="5"/>
      <c r="B17" s="39"/>
      <c r="C17" s="39"/>
      <c r="D17" s="39"/>
      <c r="E17" s="39"/>
      <c r="F17" s="39"/>
      <c r="G17" s="23" t="str">
        <f>VLOOKUP(INDEX(Units!$B:$AH,MATCH(VLOOKUP(G$14,Tables!$G:$H,2,FALSE),Units!$B:$B,0),17),Tables!$S:$T,2,FALSE)</f>
        <v>#Empty</v>
      </c>
      <c r="H17" s="39"/>
      <c r="I17" s="23" t="str">
        <f>VLOOKUP(INDEX(Units!$B:$AH,MATCH(VLOOKUP(I$14,Tables!$G:$H,2,FALSE),Units!$B:$B,0),17),Tables!$S:$T,2,FALSE)</f>
        <v>#Empty</v>
      </c>
      <c r="J17" s="39"/>
      <c r="K17" s="23" t="str">
        <f>VLOOKUP(INDEX(Units!$B:$AH,MATCH(VLOOKUP(K$14,Tables!$G:$H,2,FALSE),Units!$B:$B,0),17),Tables!$S:$T,2,FALSE)</f>
        <v>#Empty</v>
      </c>
      <c r="L17" s="39"/>
      <c r="M17" s="23" t="str">
        <f>VLOOKUP(INDEX(Units!$B:$AH,MATCH(VLOOKUP(M$14,Tables!$G:$H,2,FALSE),Units!$B:$B,0),17),Tables!$S:$T,2,FALSE)</f>
        <v>#Empty</v>
      </c>
      <c r="N17" s="39"/>
      <c r="O17" s="23" t="str">
        <f>VLOOKUP(INDEX(Units!$B:$AH,MATCH(VLOOKUP(O$14,Tables!$G:$H,2,FALSE),Units!$B:$B,0),17),Tables!$S:$T,2,FALSE)</f>
        <v>#Empty</v>
      </c>
      <c r="P17" s="39"/>
      <c r="Q17" s="23" t="str">
        <f>VLOOKUP(INDEX(Units!$B:$AH,MATCH(VLOOKUP(Q$14,Tables!$G:$H,2,FALSE),Units!$B:$B,0),17),Tables!$S:$T,2,FALSE)</f>
        <v>#Empty</v>
      </c>
      <c r="R17" s="39"/>
      <c r="S17" s="23" t="str">
        <f>VLOOKUP(INDEX(Units!$B:$AH,MATCH(VLOOKUP(S$14,Tables!$G:$H,2,FALSE),Units!$B:$B,0),17),Tables!$S:$T,2,FALSE)</f>
        <v>#Empty</v>
      </c>
      <c r="T17" s="39"/>
      <c r="U17" s="23" t="str">
        <f>VLOOKUP(INDEX(Units!$B:$AH,MATCH(VLOOKUP(U$14,Tables!$G:$H,2,FALSE),Units!$B:$B,0),17),Tables!$S:$T,2,FALSE)</f>
        <v>#Empty</v>
      </c>
      <c r="V17" s="39"/>
      <c r="W17" s="23" t="str">
        <f>VLOOKUP(INDEX(Units!$B:$AH,MATCH(VLOOKUP(W$14,Tables!$G:$H,2,FALSE),Units!$B:$B,0),17),Tables!$S:$T,2,FALSE)</f>
        <v>#Empty</v>
      </c>
      <c r="X17" s="39"/>
      <c r="Y17" s="23" t="str">
        <f>VLOOKUP(INDEX(Units!$B:$AH,MATCH(VLOOKUP(Y$14,Tables!$G:$H,2,FALSE),Units!$B:$B,0),17),Tables!$S:$T,2,FALSE)</f>
        <v>#Empty</v>
      </c>
      <c r="Z17" s="39"/>
      <c r="AA17" s="39"/>
      <c r="AB17" s="39"/>
      <c r="AC17" s="39"/>
      <c r="AD17" s="39"/>
      <c r="AE17" s="39"/>
      <c r="AF17" s="39"/>
      <c r="AG17" s="39"/>
      <c r="AH17" s="39"/>
    </row>
    <row r="18" spans="1:34" s="1" customFormat="1" ht="25.8" customHeight="1" x14ac:dyDescent="0.2">
      <c r="A18" s="5"/>
      <c r="B18" s="39"/>
      <c r="C18" s="39"/>
      <c r="D18" s="39"/>
      <c r="E18" s="39"/>
      <c r="F18" s="39"/>
      <c r="G18" s="23" t="str">
        <f>VLOOKUP(INDEX(Units!$B:$AH,MATCH(VLOOKUP(G$14,Tables!$G:$H,2,FALSE),Units!$B:$B,0),18),Tables!$S:$T,2,FALSE)</f>
        <v>#Empty</v>
      </c>
      <c r="H18" s="39"/>
      <c r="I18" s="23" t="str">
        <f>VLOOKUP(INDEX(Units!$B:$AH,MATCH(VLOOKUP(I$14,Tables!$G:$H,2,FALSE),Units!$B:$B,0),18),Tables!$S:$T,2,FALSE)</f>
        <v>#Empty</v>
      </c>
      <c r="J18" s="39"/>
      <c r="K18" s="23" t="str">
        <f>VLOOKUP(INDEX(Units!$B:$AH,MATCH(VLOOKUP(K$14,Tables!$G:$H,2,FALSE),Units!$B:$B,0),18),Tables!$S:$T,2,FALSE)</f>
        <v>#Empty</v>
      </c>
      <c r="L18" s="39"/>
      <c r="M18" s="23" t="str">
        <f>VLOOKUP(INDEX(Units!$B:$AH,MATCH(VLOOKUP(M$14,Tables!$G:$H,2,FALSE),Units!$B:$B,0),18),Tables!$S:$T,2,FALSE)</f>
        <v>#Empty</v>
      </c>
      <c r="N18" s="39"/>
      <c r="O18" s="23" t="str">
        <f>VLOOKUP(INDEX(Units!$B:$AH,MATCH(VLOOKUP(O$14,Tables!$G:$H,2,FALSE),Units!$B:$B,0),18),Tables!$S:$T,2,FALSE)</f>
        <v>#Empty</v>
      </c>
      <c r="P18" s="39"/>
      <c r="Q18" s="23" t="str">
        <f>VLOOKUP(INDEX(Units!$B:$AH,MATCH(VLOOKUP(Q$14,Tables!$G:$H,2,FALSE),Units!$B:$B,0),18),Tables!$S:$T,2,FALSE)</f>
        <v>#Empty</v>
      </c>
      <c r="R18" s="39"/>
      <c r="S18" s="23" t="str">
        <f>VLOOKUP(INDEX(Units!$B:$AH,MATCH(VLOOKUP(S$14,Tables!$G:$H,2,FALSE),Units!$B:$B,0),18),Tables!$S:$T,2,FALSE)</f>
        <v>#Empty</v>
      </c>
      <c r="T18" s="39"/>
      <c r="U18" s="23" t="str">
        <f>VLOOKUP(INDEX(Units!$B:$AH,MATCH(VLOOKUP(U$14,Tables!$G:$H,2,FALSE),Units!$B:$B,0),18),Tables!$S:$T,2,FALSE)</f>
        <v>#Empty</v>
      </c>
      <c r="V18" s="39"/>
      <c r="W18" s="23" t="str">
        <f>VLOOKUP(INDEX(Units!$B:$AH,MATCH(VLOOKUP(W$14,Tables!$G:$H,2,FALSE),Units!$B:$B,0),18),Tables!$S:$T,2,FALSE)</f>
        <v>#Empty</v>
      </c>
      <c r="X18" s="39"/>
      <c r="Y18" s="23" t="str">
        <f>VLOOKUP(INDEX(Units!$B:$AH,MATCH(VLOOKUP(Y$14,Tables!$G:$H,2,FALSE),Units!$B:$B,0),18),Tables!$S:$T,2,FALSE)</f>
        <v>#Empty</v>
      </c>
      <c r="Z18" s="39"/>
      <c r="AA18" s="39"/>
      <c r="AB18" s="39"/>
      <c r="AC18" s="39"/>
      <c r="AD18" s="39"/>
      <c r="AE18" s="39"/>
      <c r="AF18" s="39"/>
      <c r="AG18" s="39"/>
      <c r="AH18" s="39"/>
    </row>
    <row r="19" spans="1:34" s="1" customFormat="1" ht="25.8" customHeight="1" x14ac:dyDescent="0.2">
      <c r="A19" s="5"/>
      <c r="B19" s="39"/>
      <c r="C19" s="39"/>
      <c r="D19" s="39"/>
      <c r="E19" s="39"/>
      <c r="F19" s="39"/>
      <c r="G19" s="23" t="str">
        <f>VLOOKUP(INDEX(Units!$B:$AH,MATCH(VLOOKUP(G$14,Tables!$G:$H,2,FALSE),Units!$B:$B,0),19),Tables!$S:$T,2,FALSE)</f>
        <v>#Empty</v>
      </c>
      <c r="H19" s="39"/>
      <c r="I19" s="23" t="str">
        <f>VLOOKUP(INDEX(Units!$B:$AH,MATCH(VLOOKUP(I$14,Tables!$G:$H,2,FALSE),Units!$B:$B,0),19),Tables!$S:$T,2,FALSE)</f>
        <v>#Empty</v>
      </c>
      <c r="J19" s="39"/>
      <c r="K19" s="23" t="str">
        <f>VLOOKUP(INDEX(Units!$B:$AH,MATCH(VLOOKUP(K$14,Tables!$G:$H,2,FALSE),Units!$B:$B,0),19),Tables!$S:$T,2,FALSE)</f>
        <v>#Empty</v>
      </c>
      <c r="L19" s="39"/>
      <c r="M19" s="23" t="str">
        <f>VLOOKUP(INDEX(Units!$B:$AH,MATCH(VLOOKUP(M$14,Tables!$G:$H,2,FALSE),Units!$B:$B,0),19),Tables!$S:$T,2,FALSE)</f>
        <v>#Empty</v>
      </c>
      <c r="N19" s="39"/>
      <c r="O19" s="23" t="str">
        <f>VLOOKUP(INDEX(Units!$B:$AH,MATCH(VLOOKUP(O$14,Tables!$G:$H,2,FALSE),Units!$B:$B,0),19),Tables!$S:$T,2,FALSE)</f>
        <v>#Empty</v>
      </c>
      <c r="P19" s="39"/>
      <c r="Q19" s="23" t="str">
        <f>VLOOKUP(INDEX(Units!$B:$AH,MATCH(VLOOKUP(Q$14,Tables!$G:$H,2,FALSE),Units!$B:$B,0),19),Tables!$S:$T,2,FALSE)</f>
        <v>#Empty</v>
      </c>
      <c r="R19" s="39"/>
      <c r="S19" s="23" t="str">
        <f>VLOOKUP(INDEX(Units!$B:$AH,MATCH(VLOOKUP(S$14,Tables!$G:$H,2,FALSE),Units!$B:$B,0),19),Tables!$S:$T,2,FALSE)</f>
        <v>#Empty</v>
      </c>
      <c r="T19" s="39"/>
      <c r="U19" s="23" t="str">
        <f>VLOOKUP(INDEX(Units!$B:$AH,MATCH(VLOOKUP(U$14,Tables!$G:$H,2,FALSE),Units!$B:$B,0),19),Tables!$S:$T,2,FALSE)</f>
        <v>#Empty</v>
      </c>
      <c r="V19" s="39"/>
      <c r="W19" s="23" t="str">
        <f>VLOOKUP(INDEX(Units!$B:$AH,MATCH(VLOOKUP(W$14,Tables!$G:$H,2,FALSE),Units!$B:$B,0),19),Tables!$S:$T,2,FALSE)</f>
        <v>#Empty</v>
      </c>
      <c r="X19" s="39"/>
      <c r="Y19" s="23" t="str">
        <f>VLOOKUP(INDEX(Units!$B:$AH,MATCH(VLOOKUP(Y$14,Tables!$G:$H,2,FALSE),Units!$B:$B,0),19),Tables!$S:$T,2,FALSE)</f>
        <v>#Empty</v>
      </c>
      <c r="Z19" s="39"/>
      <c r="AA19" s="39"/>
      <c r="AB19" s="39"/>
      <c r="AC19" s="39"/>
      <c r="AD19" s="39"/>
      <c r="AE19" s="39"/>
      <c r="AF19" s="39"/>
      <c r="AG19" s="39"/>
      <c r="AH19" s="39"/>
    </row>
    <row r="20" spans="1:34" s="1" customFormat="1" ht="25.8" customHeight="1" x14ac:dyDescent="0.2">
      <c r="A20" s="5"/>
      <c r="B20" s="39"/>
      <c r="C20" s="39"/>
      <c r="D20" s="39"/>
      <c r="E20" s="39"/>
      <c r="F20" s="39"/>
      <c r="G20" s="23" t="str">
        <f>VLOOKUP(INDEX(Units!$B:$AH,MATCH(VLOOKUP(G$14,Tables!$G:$H,2,FALSE),Units!$B:$B,0),20),Tables!$S:$T,2,FALSE)</f>
        <v>#Empty</v>
      </c>
      <c r="H20" s="39"/>
      <c r="I20" s="23" t="str">
        <f>VLOOKUP(INDEX(Units!$B:$AH,MATCH(VLOOKUP(I$14,Tables!$G:$H,2,FALSE),Units!$B:$B,0),20),Tables!$S:$T,2,FALSE)</f>
        <v>#Empty</v>
      </c>
      <c r="J20" s="39"/>
      <c r="K20" s="23" t="str">
        <f>VLOOKUP(INDEX(Units!$B:$AH,MATCH(VLOOKUP(K$14,Tables!$G:$H,2,FALSE),Units!$B:$B,0),20),Tables!$S:$T,2,FALSE)</f>
        <v>#Empty</v>
      </c>
      <c r="L20" s="39"/>
      <c r="M20" s="23" t="str">
        <f>VLOOKUP(INDEX(Units!$B:$AH,MATCH(VLOOKUP(M$14,Tables!$G:$H,2,FALSE),Units!$B:$B,0),20),Tables!$S:$T,2,FALSE)</f>
        <v>#Empty</v>
      </c>
      <c r="N20" s="39"/>
      <c r="O20" s="23" t="str">
        <f>VLOOKUP(INDEX(Units!$B:$AH,MATCH(VLOOKUP(O$14,Tables!$G:$H,2,FALSE),Units!$B:$B,0),20),Tables!$S:$T,2,FALSE)</f>
        <v>#Empty</v>
      </c>
      <c r="P20" s="39"/>
      <c r="Q20" s="23" t="str">
        <f>VLOOKUP(INDEX(Units!$B:$AH,MATCH(VLOOKUP(Q$14,Tables!$G:$H,2,FALSE),Units!$B:$B,0),20),Tables!$S:$T,2,FALSE)</f>
        <v>#Empty</v>
      </c>
      <c r="R20" s="39"/>
      <c r="S20" s="23" t="str">
        <f>VLOOKUP(INDEX(Units!$B:$AH,MATCH(VLOOKUP(S$14,Tables!$G:$H,2,FALSE),Units!$B:$B,0),20),Tables!$S:$T,2,FALSE)</f>
        <v>#Empty</v>
      </c>
      <c r="T20" s="39"/>
      <c r="U20" s="23" t="str">
        <f>VLOOKUP(INDEX(Units!$B:$AH,MATCH(VLOOKUP(U$14,Tables!$G:$H,2,FALSE),Units!$B:$B,0),20),Tables!$S:$T,2,FALSE)</f>
        <v>#Empty</v>
      </c>
      <c r="V20" s="39"/>
      <c r="W20" s="23" t="str">
        <f>VLOOKUP(INDEX(Units!$B:$AH,MATCH(VLOOKUP(W$14,Tables!$G:$H,2,FALSE),Units!$B:$B,0),20),Tables!$S:$T,2,FALSE)</f>
        <v>#Empty</v>
      </c>
      <c r="X20" s="39"/>
      <c r="Y20" s="23" t="str">
        <f>VLOOKUP(INDEX(Units!$B:$AH,MATCH(VLOOKUP(Y$14,Tables!$G:$H,2,FALSE),Units!$B:$B,0),20),Tables!$S:$T,2,FALSE)</f>
        <v>#Empty</v>
      </c>
      <c r="Z20" s="39"/>
      <c r="AA20" s="39"/>
      <c r="AB20" s="39"/>
      <c r="AC20" s="39"/>
      <c r="AD20" s="39"/>
      <c r="AE20" s="39"/>
      <c r="AF20" s="39"/>
      <c r="AG20" s="39"/>
      <c r="AH20" s="39"/>
    </row>
    <row r="21" spans="1:34" s="1" customFormat="1" ht="25.8" customHeight="1" x14ac:dyDescent="0.2">
      <c r="A21" s="5"/>
      <c r="B21" s="39"/>
      <c r="C21" s="39"/>
      <c r="D21" s="39"/>
      <c r="E21" s="39"/>
      <c r="F21" s="39"/>
      <c r="G21" s="23" t="str">
        <f>VLOOKUP(INDEX(Units!$B:$AH,MATCH(VLOOKUP(G$14,Tables!$G:$H,2,FALSE),Units!$B:$B,0),21),Tables!$S:$T,2,FALSE)</f>
        <v>#Empty</v>
      </c>
      <c r="H21" s="39"/>
      <c r="I21" s="23" t="str">
        <f>VLOOKUP(INDEX(Units!$B:$AH,MATCH(VLOOKUP(I$14,Tables!$G:$H,2,FALSE),Units!$B:$B,0),21),Tables!$S:$T,2,FALSE)</f>
        <v>#Empty</v>
      </c>
      <c r="J21" s="39"/>
      <c r="K21" s="23" t="str">
        <f>VLOOKUP(INDEX(Units!$B:$AH,MATCH(VLOOKUP(K$14,Tables!$G:$H,2,FALSE),Units!$B:$B,0),21),Tables!$S:$T,2,FALSE)</f>
        <v>#Empty</v>
      </c>
      <c r="L21" s="39"/>
      <c r="M21" s="23" t="str">
        <f>VLOOKUP(INDEX(Units!$B:$AH,MATCH(VLOOKUP(M$14,Tables!$G:$H,2,FALSE),Units!$B:$B,0),21),Tables!$S:$T,2,FALSE)</f>
        <v>#Empty</v>
      </c>
      <c r="N21" s="39"/>
      <c r="O21" s="23" t="str">
        <f>VLOOKUP(INDEX(Units!$B:$AH,MATCH(VLOOKUP(O$14,Tables!$G:$H,2,FALSE),Units!$B:$B,0),21),Tables!$S:$T,2,FALSE)</f>
        <v>#Empty</v>
      </c>
      <c r="P21" s="39"/>
      <c r="Q21" s="23" t="str">
        <f>VLOOKUP(INDEX(Units!$B:$AH,MATCH(VLOOKUP(Q$14,Tables!$G:$H,2,FALSE),Units!$B:$B,0),21),Tables!$S:$T,2,FALSE)</f>
        <v>#Empty</v>
      </c>
      <c r="R21" s="39"/>
      <c r="S21" s="23" t="str">
        <f>VLOOKUP(INDEX(Units!$B:$AH,MATCH(VLOOKUP(S$14,Tables!$G:$H,2,FALSE),Units!$B:$B,0),21),Tables!$S:$T,2,FALSE)</f>
        <v>#Empty</v>
      </c>
      <c r="T21" s="39"/>
      <c r="U21" s="23" t="str">
        <f>VLOOKUP(INDEX(Units!$B:$AH,MATCH(VLOOKUP(U$14,Tables!$G:$H,2,FALSE),Units!$B:$B,0),21),Tables!$S:$T,2,FALSE)</f>
        <v>#Empty</v>
      </c>
      <c r="V21" s="39"/>
      <c r="W21" s="23" t="str">
        <f>VLOOKUP(INDEX(Units!$B:$AH,MATCH(VLOOKUP(W$14,Tables!$G:$H,2,FALSE),Units!$B:$B,0),21),Tables!$S:$T,2,FALSE)</f>
        <v>#Empty</v>
      </c>
      <c r="X21" s="39"/>
      <c r="Y21" s="23" t="str">
        <f>VLOOKUP(INDEX(Units!$B:$AH,MATCH(VLOOKUP(Y$14,Tables!$G:$H,2,FALSE),Units!$B:$B,0),21),Tables!$S:$T,2,FALSE)</f>
        <v>#Empty</v>
      </c>
      <c r="Z21" s="39"/>
      <c r="AA21" s="39"/>
      <c r="AB21" s="39"/>
      <c r="AC21" s="39"/>
      <c r="AD21" s="39"/>
      <c r="AE21" s="39"/>
      <c r="AF21" s="39"/>
      <c r="AG21" s="39"/>
      <c r="AH21" s="39"/>
    </row>
    <row r="22" spans="1:34" s="1" customFormat="1" ht="25.8" customHeight="1" x14ac:dyDescent="0.2">
      <c r="A22" s="5"/>
      <c r="B22" s="39"/>
      <c r="C22" s="39"/>
      <c r="D22" s="39"/>
      <c r="E22" s="39"/>
      <c r="F22" s="39"/>
      <c r="G22" s="23" t="str">
        <f>VLOOKUP(INDEX(Units!$B:$AH,MATCH(VLOOKUP(G$14,Tables!$G:$H,2,FALSE),Units!$B:$B,0),22),Tables!$S:$T,2,FALSE)</f>
        <v>#Empty</v>
      </c>
      <c r="H22" s="39"/>
      <c r="I22" s="23" t="str">
        <f>VLOOKUP(INDEX(Units!$B:$AH,MATCH(VLOOKUP(I$14,Tables!$G:$H,2,FALSE),Units!$B:$B,0),22),Tables!$S:$T,2,FALSE)</f>
        <v>#Empty</v>
      </c>
      <c r="J22" s="39"/>
      <c r="K22" s="23" t="str">
        <f>VLOOKUP(INDEX(Units!$B:$AH,MATCH(VLOOKUP(K$14,Tables!$G:$H,2,FALSE),Units!$B:$B,0),22),Tables!$S:$T,2,FALSE)</f>
        <v>#Empty</v>
      </c>
      <c r="L22" s="39"/>
      <c r="M22" s="23" t="str">
        <f>VLOOKUP(INDEX(Units!$B:$AH,MATCH(VLOOKUP(M$14,Tables!$G:$H,2,FALSE),Units!$B:$B,0),22),Tables!$S:$T,2,FALSE)</f>
        <v>#Empty</v>
      </c>
      <c r="N22" s="39"/>
      <c r="O22" s="23" t="str">
        <f>VLOOKUP(INDEX(Units!$B:$AH,MATCH(VLOOKUP(O$14,Tables!$G:$H,2,FALSE),Units!$B:$B,0),22),Tables!$S:$T,2,FALSE)</f>
        <v>#Empty</v>
      </c>
      <c r="P22" s="39"/>
      <c r="Q22" s="23" t="str">
        <f>VLOOKUP(INDEX(Units!$B:$AH,MATCH(VLOOKUP(Q$14,Tables!$G:$H,2,FALSE),Units!$B:$B,0),22),Tables!$S:$T,2,FALSE)</f>
        <v>#Empty</v>
      </c>
      <c r="R22" s="39"/>
      <c r="S22" s="23" t="str">
        <f>VLOOKUP(INDEX(Units!$B:$AH,MATCH(VLOOKUP(S$14,Tables!$G:$H,2,FALSE),Units!$B:$B,0),22),Tables!$S:$T,2,FALSE)</f>
        <v>#Empty</v>
      </c>
      <c r="T22" s="39"/>
      <c r="U22" s="23" t="str">
        <f>VLOOKUP(INDEX(Units!$B:$AH,MATCH(VLOOKUP(U$14,Tables!$G:$H,2,FALSE),Units!$B:$B,0),22),Tables!$S:$T,2,FALSE)</f>
        <v>#Empty</v>
      </c>
      <c r="V22" s="39"/>
      <c r="W22" s="23" t="str">
        <f>VLOOKUP(INDEX(Units!$B:$AH,MATCH(VLOOKUP(W$14,Tables!$G:$H,2,FALSE),Units!$B:$B,0),22),Tables!$S:$T,2,FALSE)</f>
        <v>#Empty</v>
      </c>
      <c r="X22" s="39"/>
      <c r="Y22" s="23" t="str">
        <f>VLOOKUP(INDEX(Units!$B:$AH,MATCH(VLOOKUP(Y$14,Tables!$G:$H,2,FALSE),Units!$B:$B,0),22),Tables!$S:$T,2,FALSE)</f>
        <v>#Empty</v>
      </c>
      <c r="Z22" s="39"/>
      <c r="AA22" s="39"/>
      <c r="AB22" s="39"/>
      <c r="AC22" s="39"/>
      <c r="AD22" s="39"/>
      <c r="AE22" s="39"/>
      <c r="AF22" s="39"/>
      <c r="AG22" s="39"/>
      <c r="AH22" s="39"/>
    </row>
    <row r="23" spans="1:34" s="1" customFormat="1" ht="25.8" customHeight="1" x14ac:dyDescent="0.2">
      <c r="A23" s="5"/>
      <c r="B23" s="39"/>
      <c r="C23" s="39"/>
      <c r="D23" s="39"/>
      <c r="E23" s="39"/>
      <c r="F23" s="39"/>
      <c r="G23" s="23" t="str">
        <f>VLOOKUP(INDEX(Units!$B:$AH,MATCH(VLOOKUP(G$14,Tables!$G:$H,2,FALSE),Units!$B:$B,0),23),Tables!$S:$T,2,FALSE)</f>
        <v>#Empty</v>
      </c>
      <c r="H23" s="39"/>
      <c r="I23" s="23" t="str">
        <f>VLOOKUP(INDEX(Units!$B:$AH,MATCH(VLOOKUP(I$14,Tables!$G:$H,2,FALSE),Units!$B:$B,0),23),Tables!$S:$T,2,FALSE)</f>
        <v>#Empty</v>
      </c>
      <c r="J23" s="39"/>
      <c r="K23" s="23" t="str">
        <f>VLOOKUP(INDEX(Units!$B:$AH,MATCH(VLOOKUP(K$14,Tables!$G:$H,2,FALSE),Units!$B:$B,0),23),Tables!$S:$T,2,FALSE)</f>
        <v>#Empty</v>
      </c>
      <c r="L23" s="39"/>
      <c r="M23" s="23" t="str">
        <f>VLOOKUP(INDEX(Units!$B:$AH,MATCH(VLOOKUP(M$14,Tables!$G:$H,2,FALSE),Units!$B:$B,0),23),Tables!$S:$T,2,FALSE)</f>
        <v>#Empty</v>
      </c>
      <c r="N23" s="39"/>
      <c r="O23" s="23" t="str">
        <f>VLOOKUP(INDEX(Units!$B:$AH,MATCH(VLOOKUP(O$14,Tables!$G:$H,2,FALSE),Units!$B:$B,0),23),Tables!$S:$T,2,FALSE)</f>
        <v>#Empty</v>
      </c>
      <c r="P23" s="39"/>
      <c r="Q23" s="23" t="str">
        <f>VLOOKUP(INDEX(Units!$B:$AH,MATCH(VLOOKUP(Q$14,Tables!$G:$H,2,FALSE),Units!$B:$B,0),23),Tables!$S:$T,2,FALSE)</f>
        <v>#Empty</v>
      </c>
      <c r="R23" s="39"/>
      <c r="S23" s="23" t="str">
        <f>VLOOKUP(INDEX(Units!$B:$AH,MATCH(VLOOKUP(S$14,Tables!$G:$H,2,FALSE),Units!$B:$B,0),23),Tables!$S:$T,2,FALSE)</f>
        <v>#Empty</v>
      </c>
      <c r="T23" s="39"/>
      <c r="U23" s="23" t="str">
        <f>VLOOKUP(INDEX(Units!$B:$AH,MATCH(VLOOKUP(U$14,Tables!$G:$H,2,FALSE),Units!$B:$B,0),23),Tables!$S:$T,2,FALSE)</f>
        <v>#Empty</v>
      </c>
      <c r="V23" s="39"/>
      <c r="W23" s="23" t="str">
        <f>VLOOKUP(INDEX(Units!$B:$AH,MATCH(VLOOKUP(W$14,Tables!$G:$H,2,FALSE),Units!$B:$B,0),23),Tables!$S:$T,2,FALSE)</f>
        <v>#Empty</v>
      </c>
      <c r="X23" s="39"/>
      <c r="Y23" s="23" t="str">
        <f>VLOOKUP(INDEX(Units!$B:$AH,MATCH(VLOOKUP(Y$14,Tables!$G:$H,2,FALSE),Units!$B:$B,0),23),Tables!$S:$T,2,FALSE)</f>
        <v>#Empty</v>
      </c>
      <c r="Z23" s="39"/>
      <c r="AA23" s="39"/>
      <c r="AB23" s="39"/>
      <c r="AC23" s="39"/>
      <c r="AD23" s="39"/>
      <c r="AE23" s="39"/>
      <c r="AF23" s="39"/>
      <c r="AG23" s="39"/>
      <c r="AH23" s="39"/>
    </row>
    <row r="24" spans="1:34" s="1" customFormat="1" ht="25.8" customHeight="1" x14ac:dyDescent="0.2">
      <c r="A24" s="5"/>
      <c r="B24" s="39"/>
      <c r="C24" s="39"/>
      <c r="D24" s="39"/>
      <c r="E24" s="39"/>
      <c r="F24" s="39"/>
      <c r="G24" s="23" t="str">
        <f>VLOOKUP(INDEX(Units!$B:$AH,MATCH(VLOOKUP(G$14,Tables!$G:$H,2,FALSE),Units!$B:$B,0),24),Tables!$S:$T,2,FALSE)</f>
        <v>#Empty</v>
      </c>
      <c r="H24" s="39"/>
      <c r="I24" s="23" t="str">
        <f>VLOOKUP(INDEX(Units!$B:$AH,MATCH(VLOOKUP(I$14,Tables!$G:$H,2,FALSE),Units!$B:$B,0),24),Tables!$S:$T,2,FALSE)</f>
        <v>#Empty</v>
      </c>
      <c r="J24" s="39"/>
      <c r="K24" s="23" t="str">
        <f>VLOOKUP(INDEX(Units!$B:$AH,MATCH(VLOOKUP(K$14,Tables!$G:$H,2,FALSE),Units!$B:$B,0),24),Tables!$S:$T,2,FALSE)</f>
        <v>#Empty</v>
      </c>
      <c r="L24" s="39"/>
      <c r="M24" s="23" t="str">
        <f>VLOOKUP(INDEX(Units!$B:$AH,MATCH(VLOOKUP(M$14,Tables!$G:$H,2,FALSE),Units!$B:$B,0),24),Tables!$S:$T,2,FALSE)</f>
        <v>#Empty</v>
      </c>
      <c r="N24" s="39"/>
      <c r="O24" s="23" t="str">
        <f>VLOOKUP(INDEX(Units!$B:$AH,MATCH(VLOOKUP(O$14,Tables!$G:$H,2,FALSE),Units!$B:$B,0),24),Tables!$S:$T,2,FALSE)</f>
        <v>#Empty</v>
      </c>
      <c r="P24" s="39"/>
      <c r="Q24" s="23" t="str">
        <f>VLOOKUP(INDEX(Units!$B:$AH,MATCH(VLOOKUP(Q$14,Tables!$G:$H,2,FALSE),Units!$B:$B,0),24),Tables!$S:$T,2,FALSE)</f>
        <v>#Empty</v>
      </c>
      <c r="R24" s="39"/>
      <c r="S24" s="23" t="str">
        <f>VLOOKUP(INDEX(Units!$B:$AH,MATCH(VLOOKUP(S$14,Tables!$G:$H,2,FALSE),Units!$B:$B,0),24),Tables!$S:$T,2,FALSE)</f>
        <v>#Empty</v>
      </c>
      <c r="T24" s="39"/>
      <c r="U24" s="23" t="str">
        <f>VLOOKUP(INDEX(Units!$B:$AH,MATCH(VLOOKUP(U$14,Tables!$G:$H,2,FALSE),Units!$B:$B,0),24),Tables!$S:$T,2,FALSE)</f>
        <v>#Empty</v>
      </c>
      <c r="V24" s="39"/>
      <c r="W24" s="23" t="str">
        <f>VLOOKUP(INDEX(Units!$B:$AH,MATCH(VLOOKUP(W$14,Tables!$G:$H,2,FALSE),Units!$B:$B,0),24),Tables!$S:$T,2,FALSE)</f>
        <v>#Empty</v>
      </c>
      <c r="X24" s="39"/>
      <c r="Y24" s="23" t="str">
        <f>VLOOKUP(INDEX(Units!$B:$AH,MATCH(VLOOKUP(Y$14,Tables!$G:$H,2,FALSE),Units!$B:$B,0),24),Tables!$S:$T,2,FALSE)</f>
        <v>#Empty</v>
      </c>
      <c r="Z24" s="39"/>
      <c r="AA24" s="39"/>
      <c r="AB24" s="39"/>
      <c r="AC24" s="39"/>
      <c r="AD24" s="39"/>
      <c r="AE24" s="39"/>
      <c r="AF24" s="39"/>
      <c r="AG24" s="39"/>
      <c r="AH24" s="39"/>
    </row>
    <row r="25" spans="1:34" s="1" customFormat="1" ht="25.8" customHeight="1" x14ac:dyDescent="0.2">
      <c r="A25" s="5"/>
      <c r="B25" s="39"/>
      <c r="C25" s="39"/>
      <c r="D25" s="39"/>
      <c r="E25" s="39"/>
      <c r="F25" s="39"/>
      <c r="G25" s="23" t="str">
        <f>VLOOKUP(INDEX(Units!$B:$AH,MATCH(VLOOKUP(G$14,Tables!$G:$H,2,FALSE),Units!$B:$B,0),25),Tables!$S:$T,2,FALSE)</f>
        <v>#Empty</v>
      </c>
      <c r="H25" s="39"/>
      <c r="I25" s="23" t="str">
        <f>VLOOKUP(INDEX(Units!$B:$AH,MATCH(VLOOKUP(I$14,Tables!$G:$H,2,FALSE),Units!$B:$B,0),25),Tables!$S:$T,2,FALSE)</f>
        <v>#Empty</v>
      </c>
      <c r="J25" s="39"/>
      <c r="K25" s="23" t="str">
        <f>VLOOKUP(INDEX(Units!$B:$AH,MATCH(VLOOKUP(K$14,Tables!$G:$H,2,FALSE),Units!$B:$B,0),25),Tables!$S:$T,2,FALSE)</f>
        <v>#Empty</v>
      </c>
      <c r="L25" s="39"/>
      <c r="M25" s="23" t="str">
        <f>VLOOKUP(INDEX(Units!$B:$AH,MATCH(VLOOKUP(M$14,Tables!$G:$H,2,FALSE),Units!$B:$B,0),25),Tables!$S:$T,2,FALSE)</f>
        <v>#Empty</v>
      </c>
      <c r="N25" s="39"/>
      <c r="O25" s="23" t="str">
        <f>VLOOKUP(INDEX(Units!$B:$AH,MATCH(VLOOKUP(O$14,Tables!$G:$H,2,FALSE),Units!$B:$B,0),25),Tables!$S:$T,2,FALSE)</f>
        <v>#Empty</v>
      </c>
      <c r="P25" s="39"/>
      <c r="Q25" s="23" t="str">
        <f>VLOOKUP(INDEX(Units!$B:$AH,MATCH(VLOOKUP(Q$14,Tables!$G:$H,2,FALSE),Units!$B:$B,0),25),Tables!$S:$T,2,FALSE)</f>
        <v>#Empty</v>
      </c>
      <c r="R25" s="39"/>
      <c r="S25" s="23" t="str">
        <f>VLOOKUP(INDEX(Units!$B:$AH,MATCH(VLOOKUP(S$14,Tables!$G:$H,2,FALSE),Units!$B:$B,0),25),Tables!$S:$T,2,FALSE)</f>
        <v>#Empty</v>
      </c>
      <c r="T25" s="39"/>
      <c r="U25" s="23" t="str">
        <f>VLOOKUP(INDEX(Units!$B:$AH,MATCH(VLOOKUP(U$14,Tables!$G:$H,2,FALSE),Units!$B:$B,0),25),Tables!$S:$T,2,FALSE)</f>
        <v>#Empty</v>
      </c>
      <c r="V25" s="39"/>
      <c r="W25" s="23" t="str">
        <f>VLOOKUP(INDEX(Units!$B:$AH,MATCH(VLOOKUP(W$14,Tables!$G:$H,2,FALSE),Units!$B:$B,0),25),Tables!$S:$T,2,FALSE)</f>
        <v>#Empty</v>
      </c>
      <c r="X25" s="39"/>
      <c r="Y25" s="23" t="str">
        <f>VLOOKUP(INDEX(Units!$B:$AH,MATCH(VLOOKUP(Y$14,Tables!$G:$H,2,FALSE),Units!$B:$B,0),25),Tables!$S:$T,2,FALSE)</f>
        <v>#Empty</v>
      </c>
      <c r="Z25" s="39"/>
      <c r="AA25" s="39"/>
      <c r="AB25" s="39"/>
      <c r="AC25" s="39"/>
      <c r="AD25" s="39"/>
      <c r="AE25" s="39"/>
      <c r="AF25" s="39"/>
      <c r="AG25" s="39"/>
      <c r="AH25" s="39"/>
    </row>
    <row r="26" spans="1:34" s="1" customFormat="1" ht="25.8" customHeight="1" x14ac:dyDescent="0.2">
      <c r="A26" s="5"/>
      <c r="B26" s="39"/>
      <c r="C26" s="39"/>
      <c r="D26" s="39"/>
      <c r="E26" s="39"/>
      <c r="F26" s="39"/>
      <c r="G26" s="23" t="str">
        <f>VLOOKUP(INDEX(Units!$B:$AH,MATCH(VLOOKUP(G$14,Tables!$G:$H,2,FALSE),Units!$B:$B,0),26),Tables!$S:$T,2,FALSE)</f>
        <v>#Empty</v>
      </c>
      <c r="H26" s="39"/>
      <c r="I26" s="23" t="str">
        <f>VLOOKUP(INDEX(Units!$B:$AH,MATCH(VLOOKUP(I$14,Tables!$G:$H,2,FALSE),Units!$B:$B,0),26),Tables!$S:$T,2,FALSE)</f>
        <v>#Empty</v>
      </c>
      <c r="J26" s="39"/>
      <c r="K26" s="23" t="str">
        <f>VLOOKUP(INDEX(Units!$B:$AH,MATCH(VLOOKUP(K$14,Tables!$G:$H,2,FALSE),Units!$B:$B,0),26),Tables!$S:$T,2,FALSE)</f>
        <v>#Empty</v>
      </c>
      <c r="L26" s="39"/>
      <c r="M26" s="23" t="str">
        <f>VLOOKUP(INDEX(Units!$B:$AH,MATCH(VLOOKUP(M$14,Tables!$G:$H,2,FALSE),Units!$B:$B,0),26),Tables!$S:$T,2,FALSE)</f>
        <v>#Empty</v>
      </c>
      <c r="N26" s="39"/>
      <c r="O26" s="23" t="str">
        <f>VLOOKUP(INDEX(Units!$B:$AH,MATCH(VLOOKUP(O$14,Tables!$G:$H,2,FALSE),Units!$B:$B,0),26),Tables!$S:$T,2,FALSE)</f>
        <v>#Empty</v>
      </c>
      <c r="P26" s="39"/>
      <c r="Q26" s="23" t="str">
        <f>VLOOKUP(INDEX(Units!$B:$AH,MATCH(VLOOKUP(Q$14,Tables!$G:$H,2,FALSE),Units!$B:$B,0),26),Tables!$S:$T,2,FALSE)</f>
        <v>#Empty</v>
      </c>
      <c r="R26" s="39"/>
      <c r="S26" s="23" t="str">
        <f>VLOOKUP(INDEX(Units!$B:$AH,MATCH(VLOOKUP(S$14,Tables!$G:$H,2,FALSE),Units!$B:$B,0),26),Tables!$S:$T,2,FALSE)</f>
        <v>#Empty</v>
      </c>
      <c r="T26" s="39"/>
      <c r="U26" s="23" t="str">
        <f>VLOOKUP(INDEX(Units!$B:$AH,MATCH(VLOOKUP(U$14,Tables!$G:$H,2,FALSE),Units!$B:$B,0),26),Tables!$S:$T,2,FALSE)</f>
        <v>#Empty</v>
      </c>
      <c r="V26" s="39"/>
      <c r="W26" s="23" t="str">
        <f>VLOOKUP(INDEX(Units!$B:$AH,MATCH(VLOOKUP(W$14,Tables!$G:$H,2,FALSE),Units!$B:$B,0),26),Tables!$S:$T,2,FALSE)</f>
        <v>#Empty</v>
      </c>
      <c r="X26" s="39"/>
      <c r="Y26" s="23" t="str">
        <f>VLOOKUP(INDEX(Units!$B:$AH,MATCH(VLOOKUP(Y$14,Tables!$G:$H,2,FALSE),Units!$B:$B,0),26),Tables!$S:$T,2,FALSE)</f>
        <v>#Empty</v>
      </c>
      <c r="Z26" s="39"/>
      <c r="AA26" s="39"/>
      <c r="AB26" s="39"/>
      <c r="AC26" s="39"/>
      <c r="AD26" s="39"/>
      <c r="AE26" s="39"/>
      <c r="AF26" s="39"/>
      <c r="AG26" s="39"/>
      <c r="AH26" s="39"/>
    </row>
    <row r="27" spans="1:34" s="1" customFormat="1" ht="25.8" customHeight="1" x14ac:dyDescent="0.2">
      <c r="A27" s="5"/>
      <c r="B27" s="39"/>
      <c r="C27" s="39"/>
      <c r="D27" s="39"/>
      <c r="E27" s="39"/>
      <c r="F27" s="39"/>
      <c r="G27" s="23" t="str">
        <f>VLOOKUP(INDEX(Units!$B:$AH,MATCH(VLOOKUP(G$14,Tables!$G:$H,2,FALSE),Units!$B:$B,0),27),Tables!$S:$T,2,FALSE)</f>
        <v>#Empty</v>
      </c>
      <c r="H27" s="39"/>
      <c r="I27" s="23" t="str">
        <f>VLOOKUP(INDEX(Units!$B:$AH,MATCH(VLOOKUP(I$14,Tables!$G:$H,2,FALSE),Units!$B:$B,0),27),Tables!$S:$T,2,FALSE)</f>
        <v>#Empty</v>
      </c>
      <c r="J27" s="39"/>
      <c r="K27" s="23" t="str">
        <f>VLOOKUP(INDEX(Units!$B:$AH,MATCH(VLOOKUP(K$14,Tables!$G:$H,2,FALSE),Units!$B:$B,0),27),Tables!$S:$T,2,FALSE)</f>
        <v>#Empty</v>
      </c>
      <c r="L27" s="39"/>
      <c r="M27" s="23" t="str">
        <f>VLOOKUP(INDEX(Units!$B:$AH,MATCH(VLOOKUP(M$14,Tables!$G:$H,2,FALSE),Units!$B:$B,0),27),Tables!$S:$T,2,FALSE)</f>
        <v>#Empty</v>
      </c>
      <c r="N27" s="39"/>
      <c r="O27" s="23" t="str">
        <f>VLOOKUP(INDEX(Units!$B:$AH,MATCH(VLOOKUP(O$14,Tables!$G:$H,2,FALSE),Units!$B:$B,0),27),Tables!$S:$T,2,FALSE)</f>
        <v>#Empty</v>
      </c>
      <c r="P27" s="39"/>
      <c r="Q27" s="23" t="str">
        <f>VLOOKUP(INDEX(Units!$B:$AH,MATCH(VLOOKUP(Q$14,Tables!$G:$H,2,FALSE),Units!$B:$B,0),27),Tables!$S:$T,2,FALSE)</f>
        <v>#Empty</v>
      </c>
      <c r="R27" s="39"/>
      <c r="S27" s="23" t="str">
        <f>VLOOKUP(INDEX(Units!$B:$AH,MATCH(VLOOKUP(S$14,Tables!$G:$H,2,FALSE),Units!$B:$B,0),27),Tables!$S:$T,2,FALSE)</f>
        <v>#Empty</v>
      </c>
      <c r="T27" s="39"/>
      <c r="U27" s="23" t="str">
        <f>VLOOKUP(INDEX(Units!$B:$AH,MATCH(VLOOKUP(U$14,Tables!$G:$H,2,FALSE),Units!$B:$B,0),27),Tables!$S:$T,2,FALSE)</f>
        <v>#Empty</v>
      </c>
      <c r="V27" s="39"/>
      <c r="W27" s="23" t="str">
        <f>VLOOKUP(INDEX(Units!$B:$AH,MATCH(VLOOKUP(W$14,Tables!$G:$H,2,FALSE),Units!$B:$B,0),27),Tables!$S:$T,2,FALSE)</f>
        <v>#Empty</v>
      </c>
      <c r="X27" s="39"/>
      <c r="Y27" s="23" t="str">
        <f>VLOOKUP(INDEX(Units!$B:$AH,MATCH(VLOOKUP(Y$14,Tables!$G:$H,2,FALSE),Units!$B:$B,0),27),Tables!$S:$T,2,FALSE)</f>
        <v>#Empty</v>
      </c>
      <c r="Z27" s="39"/>
      <c r="AA27" s="39"/>
      <c r="AB27" s="39"/>
      <c r="AC27" s="39"/>
      <c r="AD27" s="39"/>
      <c r="AE27" s="39"/>
      <c r="AF27" s="39"/>
      <c r="AG27" s="39"/>
      <c r="AH27" s="39"/>
    </row>
    <row r="28" spans="1:34" s="1" customFormat="1" ht="25.8" customHeight="1" x14ac:dyDescent="0.2">
      <c r="A28" s="5"/>
      <c r="B28" s="39"/>
      <c r="C28" s="39"/>
      <c r="D28" s="39"/>
      <c r="E28" s="39"/>
      <c r="F28" s="39"/>
      <c r="G28" s="23" t="str">
        <f>VLOOKUP(INDEX(Units!$B:$AH,MATCH(VLOOKUP(G$14,Tables!$G:$H,2,FALSE),Units!$B:$B,0),28),Tables!$S:$T,2,FALSE)</f>
        <v>#Empty</v>
      </c>
      <c r="H28" s="39"/>
      <c r="I28" s="23" t="str">
        <f>VLOOKUP(INDEX(Units!$B:$AH,MATCH(VLOOKUP(I$14,Tables!$G:$H,2,FALSE),Units!$B:$B,0),28),Tables!$S:$T,2,FALSE)</f>
        <v>#Empty</v>
      </c>
      <c r="J28" s="39"/>
      <c r="K28" s="23" t="str">
        <f>VLOOKUP(INDEX(Units!$B:$AH,MATCH(VLOOKUP(K$14,Tables!$G:$H,2,FALSE),Units!$B:$B,0),28),Tables!$S:$T,2,FALSE)</f>
        <v>#Empty</v>
      </c>
      <c r="L28" s="39"/>
      <c r="M28" s="23" t="str">
        <f>VLOOKUP(INDEX(Units!$B:$AH,MATCH(VLOOKUP(M$14,Tables!$G:$H,2,FALSE),Units!$B:$B,0),28),Tables!$S:$T,2,FALSE)</f>
        <v>#Empty</v>
      </c>
      <c r="N28" s="39"/>
      <c r="O28" s="23" t="str">
        <f>VLOOKUP(INDEX(Units!$B:$AH,MATCH(VLOOKUP(O$14,Tables!$G:$H,2,FALSE),Units!$B:$B,0),28),Tables!$S:$T,2,FALSE)</f>
        <v>#Empty</v>
      </c>
      <c r="P28" s="39"/>
      <c r="Q28" s="23" t="str">
        <f>VLOOKUP(INDEX(Units!$B:$AH,MATCH(VLOOKUP(Q$14,Tables!$G:$H,2,FALSE),Units!$B:$B,0),28),Tables!$S:$T,2,FALSE)</f>
        <v>#Empty</v>
      </c>
      <c r="R28" s="39"/>
      <c r="S28" s="23" t="str">
        <f>VLOOKUP(INDEX(Units!$B:$AH,MATCH(VLOOKUP(S$14,Tables!$G:$H,2,FALSE),Units!$B:$B,0),28),Tables!$S:$T,2,FALSE)</f>
        <v>#Empty</v>
      </c>
      <c r="T28" s="39"/>
      <c r="U28" s="23" t="str">
        <f>VLOOKUP(INDEX(Units!$B:$AH,MATCH(VLOOKUP(U$14,Tables!$G:$H,2,FALSE),Units!$B:$B,0),28),Tables!$S:$T,2,FALSE)</f>
        <v>#Empty</v>
      </c>
      <c r="V28" s="39"/>
      <c r="W28" s="23" t="str">
        <f>VLOOKUP(INDEX(Units!$B:$AH,MATCH(VLOOKUP(W$14,Tables!$G:$H,2,FALSE),Units!$B:$B,0),28),Tables!$S:$T,2,FALSE)</f>
        <v>#Empty</v>
      </c>
      <c r="X28" s="39"/>
      <c r="Y28" s="23" t="str">
        <f>VLOOKUP(INDEX(Units!$B:$AH,MATCH(VLOOKUP(Y$14,Tables!$G:$H,2,FALSE),Units!$B:$B,0),28),Tables!$S:$T,2,FALSE)</f>
        <v>#Empty</v>
      </c>
      <c r="Z28" s="39"/>
      <c r="AA28" s="39"/>
      <c r="AB28" s="39"/>
      <c r="AC28" s="39"/>
      <c r="AD28" s="39"/>
      <c r="AE28" s="39"/>
      <c r="AF28" s="39"/>
      <c r="AG28" s="39"/>
      <c r="AH28" s="39"/>
    </row>
    <row r="29" spans="1:34" s="1" customFormat="1" ht="25.8" customHeight="1" x14ac:dyDescent="0.2">
      <c r="A29" s="5"/>
      <c r="B29" s="39"/>
      <c r="C29" s="39"/>
      <c r="D29" s="39"/>
      <c r="E29" s="39"/>
      <c r="F29" s="39"/>
      <c r="G29" s="23" t="str">
        <f>VLOOKUP(INDEX(Units!$B:$AH,MATCH(VLOOKUP(G$14,Tables!$G:$H,2,FALSE),Units!$B:$B,0),29),Tables!$S:$T,2,FALSE)</f>
        <v>#Empty</v>
      </c>
      <c r="H29" s="39"/>
      <c r="I29" s="23" t="str">
        <f>VLOOKUP(INDEX(Units!$B:$AH,MATCH(VLOOKUP(I$14,Tables!$G:$H,2,FALSE),Units!$B:$B,0),29),Tables!$S:$T,2,FALSE)</f>
        <v>#Empty</v>
      </c>
      <c r="J29" s="39"/>
      <c r="K29" s="23" t="str">
        <f>VLOOKUP(INDEX(Units!$B:$AH,MATCH(VLOOKUP(K$14,Tables!$G:$H,2,FALSE),Units!$B:$B,0),29),Tables!$S:$T,2,FALSE)</f>
        <v>#Empty</v>
      </c>
      <c r="L29" s="39"/>
      <c r="M29" s="23" t="str">
        <f>VLOOKUP(INDEX(Units!$B:$AH,MATCH(VLOOKUP(M$14,Tables!$G:$H,2,FALSE),Units!$B:$B,0),29),Tables!$S:$T,2,FALSE)</f>
        <v>#Empty</v>
      </c>
      <c r="N29" s="39"/>
      <c r="O29" s="23" t="str">
        <f>VLOOKUP(INDEX(Units!$B:$AH,MATCH(VLOOKUP(O$14,Tables!$G:$H,2,FALSE),Units!$B:$B,0),29),Tables!$S:$T,2,FALSE)</f>
        <v>#Empty</v>
      </c>
      <c r="P29" s="39"/>
      <c r="Q29" s="23" t="str">
        <f>VLOOKUP(INDEX(Units!$B:$AH,MATCH(VLOOKUP(Q$14,Tables!$G:$H,2,FALSE),Units!$B:$B,0),29),Tables!$S:$T,2,FALSE)</f>
        <v>#Empty</v>
      </c>
      <c r="R29" s="39"/>
      <c r="S29" s="23" t="str">
        <f>VLOOKUP(INDEX(Units!$B:$AH,MATCH(VLOOKUP(S$14,Tables!$G:$H,2,FALSE),Units!$B:$B,0),29),Tables!$S:$T,2,FALSE)</f>
        <v>#Empty</v>
      </c>
      <c r="T29" s="39"/>
      <c r="U29" s="23" t="str">
        <f>VLOOKUP(INDEX(Units!$B:$AH,MATCH(VLOOKUP(U$14,Tables!$G:$H,2,FALSE),Units!$B:$B,0),29),Tables!$S:$T,2,FALSE)</f>
        <v>#Empty</v>
      </c>
      <c r="V29" s="39"/>
      <c r="W29" s="23" t="str">
        <f>VLOOKUP(INDEX(Units!$B:$AH,MATCH(VLOOKUP(W$14,Tables!$G:$H,2,FALSE),Units!$B:$B,0),29),Tables!$S:$T,2,FALSE)</f>
        <v>#Empty</v>
      </c>
      <c r="X29" s="39"/>
      <c r="Y29" s="23" t="str">
        <f>VLOOKUP(INDEX(Units!$B:$AH,MATCH(VLOOKUP(Y$14,Tables!$G:$H,2,FALSE),Units!$B:$B,0),29),Tables!$S:$T,2,FALSE)</f>
        <v>#Empty</v>
      </c>
      <c r="Z29" s="39"/>
      <c r="AA29" s="39"/>
      <c r="AB29" s="39"/>
      <c r="AC29" s="39"/>
      <c r="AD29" s="39"/>
      <c r="AE29" s="39"/>
      <c r="AF29" s="39"/>
      <c r="AG29" s="39"/>
      <c r="AH29" s="39"/>
    </row>
    <row r="30" spans="1:34" s="1" customFormat="1" ht="25.8" customHeight="1" x14ac:dyDescent="0.2">
      <c r="A30" s="5"/>
      <c r="B30" s="39"/>
      <c r="C30" s="39"/>
      <c r="D30" s="39"/>
      <c r="E30" s="39"/>
      <c r="F30" s="39"/>
      <c r="G30" s="23" t="str">
        <f>VLOOKUP(INDEX(Units!$B:$AH,MATCH(VLOOKUP(G$14,Tables!$G:$H,2,FALSE),Units!$B:$B,0),30),Tables!$S:$T,2,FALSE)</f>
        <v>#Empty</v>
      </c>
      <c r="H30" s="39"/>
      <c r="I30" s="23" t="str">
        <f>VLOOKUP(INDEX(Units!$B:$AH,MATCH(VLOOKUP(I$14,Tables!$G:$H,2,FALSE),Units!$B:$B,0),30),Tables!$S:$T,2,FALSE)</f>
        <v>#Empty</v>
      </c>
      <c r="J30" s="39"/>
      <c r="K30" s="23" t="str">
        <f>VLOOKUP(INDEX(Units!$B:$AH,MATCH(VLOOKUP(K$14,Tables!$G:$H,2,FALSE),Units!$B:$B,0),30),Tables!$S:$T,2,FALSE)</f>
        <v>#Empty</v>
      </c>
      <c r="L30" s="39"/>
      <c r="M30" s="23" t="str">
        <f>VLOOKUP(INDEX(Units!$B:$AH,MATCH(VLOOKUP(M$14,Tables!$G:$H,2,FALSE),Units!$B:$B,0),30),Tables!$S:$T,2,FALSE)</f>
        <v>#Empty</v>
      </c>
      <c r="N30" s="39"/>
      <c r="O30" s="23" t="str">
        <f>VLOOKUP(INDEX(Units!$B:$AH,MATCH(VLOOKUP(O$14,Tables!$G:$H,2,FALSE),Units!$B:$B,0),30),Tables!$S:$T,2,FALSE)</f>
        <v>#Empty</v>
      </c>
      <c r="P30" s="39"/>
      <c r="Q30" s="23" t="str">
        <f>VLOOKUP(INDEX(Units!$B:$AH,MATCH(VLOOKUP(Q$14,Tables!$G:$H,2,FALSE),Units!$B:$B,0),30),Tables!$S:$T,2,FALSE)</f>
        <v>#Empty</v>
      </c>
      <c r="R30" s="39"/>
      <c r="S30" s="23" t="str">
        <f>VLOOKUP(INDEX(Units!$B:$AH,MATCH(VLOOKUP(S$14,Tables!$G:$H,2,FALSE),Units!$B:$B,0),30),Tables!$S:$T,2,FALSE)</f>
        <v>#Empty</v>
      </c>
      <c r="T30" s="39"/>
      <c r="U30" s="23" t="str">
        <f>VLOOKUP(INDEX(Units!$B:$AH,MATCH(VLOOKUP(U$14,Tables!$G:$H,2,FALSE),Units!$B:$B,0),30),Tables!$S:$T,2,FALSE)</f>
        <v>#Empty</v>
      </c>
      <c r="V30" s="39"/>
      <c r="W30" s="23" t="str">
        <f>VLOOKUP(INDEX(Units!$B:$AH,MATCH(VLOOKUP(W$14,Tables!$G:$H,2,FALSE),Units!$B:$B,0),30),Tables!$S:$T,2,FALSE)</f>
        <v>#Empty</v>
      </c>
      <c r="X30" s="39"/>
      <c r="Y30" s="23" t="str">
        <f>VLOOKUP(INDEX(Units!$B:$AH,MATCH(VLOOKUP(Y$14,Tables!$G:$H,2,FALSE),Units!$B:$B,0),30),Tables!$S:$T,2,FALSE)</f>
        <v>#Empty</v>
      </c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s="1" customFormat="1" ht="25.8" customHeight="1" x14ac:dyDescent="0.2">
      <c r="A31" s="5"/>
      <c r="B31" s="39"/>
      <c r="C31" s="39"/>
      <c r="D31" s="39"/>
      <c r="E31" s="39"/>
      <c r="F31" s="39"/>
      <c r="G31" s="23" t="str">
        <f>VLOOKUP(INDEX(Units!$B:$AH,MATCH(VLOOKUP(G$14,Tables!$G:$H,2,FALSE),Units!$B:$B,0),31),Tables!$S:$T,2,FALSE)</f>
        <v>#Empty</v>
      </c>
      <c r="H31" s="39"/>
      <c r="I31" s="23" t="str">
        <f>VLOOKUP(INDEX(Units!$B:$AH,MATCH(VLOOKUP(I$14,Tables!$G:$H,2,FALSE),Units!$B:$B,0),31),Tables!$S:$T,2,FALSE)</f>
        <v>#Empty</v>
      </c>
      <c r="J31" s="39"/>
      <c r="K31" s="23" t="str">
        <f>VLOOKUP(INDEX(Units!$B:$AH,MATCH(VLOOKUP(K$14,Tables!$G:$H,2,FALSE),Units!$B:$B,0),31),Tables!$S:$T,2,FALSE)</f>
        <v>#Empty</v>
      </c>
      <c r="L31" s="39"/>
      <c r="M31" s="23" t="str">
        <f>VLOOKUP(INDEX(Units!$B:$AH,MATCH(VLOOKUP(M$14,Tables!$G:$H,2,FALSE),Units!$B:$B,0),31),Tables!$S:$T,2,FALSE)</f>
        <v>#Empty</v>
      </c>
      <c r="N31" s="39"/>
      <c r="O31" s="23" t="str">
        <f>VLOOKUP(INDEX(Units!$B:$AH,MATCH(VLOOKUP(O$14,Tables!$G:$H,2,FALSE),Units!$B:$B,0),31),Tables!$S:$T,2,FALSE)</f>
        <v>#Empty</v>
      </c>
      <c r="P31" s="39"/>
      <c r="Q31" s="23" t="str">
        <f>VLOOKUP(INDEX(Units!$B:$AH,MATCH(VLOOKUP(Q$14,Tables!$G:$H,2,FALSE),Units!$B:$B,0),31),Tables!$S:$T,2,FALSE)</f>
        <v>#Empty</v>
      </c>
      <c r="R31" s="39"/>
      <c r="S31" s="23" t="str">
        <f>VLOOKUP(INDEX(Units!$B:$AH,MATCH(VLOOKUP(S$14,Tables!$G:$H,2,FALSE),Units!$B:$B,0),31),Tables!$S:$T,2,FALSE)</f>
        <v>#Empty</v>
      </c>
      <c r="T31" s="39"/>
      <c r="U31" s="23" t="str">
        <f>VLOOKUP(INDEX(Units!$B:$AH,MATCH(VLOOKUP(U$14,Tables!$G:$H,2,FALSE),Units!$B:$B,0),31),Tables!$S:$T,2,FALSE)</f>
        <v>#Empty</v>
      </c>
      <c r="V31" s="39"/>
      <c r="W31" s="23" t="str">
        <f>VLOOKUP(INDEX(Units!$B:$AH,MATCH(VLOOKUP(W$14,Tables!$G:$H,2,FALSE),Units!$B:$B,0),31),Tables!$S:$T,2,FALSE)</f>
        <v>#Empty</v>
      </c>
      <c r="X31" s="39"/>
      <c r="Y31" s="23" t="str">
        <f>VLOOKUP(INDEX(Units!$B:$AH,MATCH(VLOOKUP(Y$14,Tables!$G:$H,2,FALSE),Units!$B:$B,0),31),Tables!$S:$T,2,FALSE)</f>
        <v>#Empty</v>
      </c>
      <c r="Z31" s="39"/>
      <c r="AA31" s="39"/>
      <c r="AB31" s="39"/>
      <c r="AC31" s="39"/>
      <c r="AD31" s="39"/>
      <c r="AE31" s="39"/>
      <c r="AF31" s="39"/>
      <c r="AG31" s="39"/>
      <c r="AH31" s="39"/>
    </row>
    <row r="32" spans="1:34" s="1" customFormat="1" ht="25.8" customHeight="1" x14ac:dyDescent="0.2">
      <c r="A32" s="5"/>
      <c r="B32" s="39"/>
      <c r="C32" s="39"/>
      <c r="D32" s="39"/>
      <c r="E32" s="39"/>
      <c r="F32" s="39"/>
      <c r="G32" s="23" t="str">
        <f>VLOOKUP(INDEX(Units!$B:$AH,MATCH(VLOOKUP(G$14,Tables!$G:$H,2,FALSE),Units!$B:$B,0),32),Tables!$S:$T,2,FALSE)</f>
        <v>#Empty</v>
      </c>
      <c r="H32" s="39"/>
      <c r="I32" s="23" t="str">
        <f>VLOOKUP(INDEX(Units!$B:$AH,MATCH(VLOOKUP(I$14,Tables!$G:$H,2,FALSE),Units!$B:$B,0),32),Tables!$S:$T,2,FALSE)</f>
        <v>#Empty</v>
      </c>
      <c r="J32" s="39"/>
      <c r="K32" s="23" t="str">
        <f>VLOOKUP(INDEX(Units!$B:$AH,MATCH(VLOOKUP(K$14,Tables!$G:$H,2,FALSE),Units!$B:$B,0),32),Tables!$S:$T,2,FALSE)</f>
        <v>#Empty</v>
      </c>
      <c r="L32" s="39"/>
      <c r="M32" s="23" t="str">
        <f>VLOOKUP(INDEX(Units!$B:$AH,MATCH(VLOOKUP(M$14,Tables!$G:$H,2,FALSE),Units!$B:$B,0),32),Tables!$S:$T,2,FALSE)</f>
        <v>#Empty</v>
      </c>
      <c r="N32" s="39"/>
      <c r="O32" s="23" t="str">
        <f>VLOOKUP(INDEX(Units!$B:$AH,MATCH(VLOOKUP(O$14,Tables!$G:$H,2,FALSE),Units!$B:$B,0),32),Tables!$S:$T,2,FALSE)</f>
        <v>#Empty</v>
      </c>
      <c r="P32" s="39"/>
      <c r="Q32" s="23" t="str">
        <f>VLOOKUP(INDEX(Units!$B:$AH,MATCH(VLOOKUP(Q$14,Tables!$G:$H,2,FALSE),Units!$B:$B,0),32),Tables!$S:$T,2,FALSE)</f>
        <v>#Empty</v>
      </c>
      <c r="R32" s="39"/>
      <c r="S32" s="23" t="str">
        <f>VLOOKUP(INDEX(Units!$B:$AH,MATCH(VLOOKUP(S$14,Tables!$G:$H,2,FALSE),Units!$B:$B,0),32),Tables!$S:$T,2,FALSE)</f>
        <v>#Empty</v>
      </c>
      <c r="T32" s="39"/>
      <c r="U32" s="23" t="str">
        <f>VLOOKUP(INDEX(Units!$B:$AH,MATCH(VLOOKUP(U$14,Tables!$G:$H,2,FALSE),Units!$B:$B,0),32),Tables!$S:$T,2,FALSE)</f>
        <v>#Empty</v>
      </c>
      <c r="V32" s="39"/>
      <c r="W32" s="23" t="str">
        <f>VLOOKUP(INDEX(Units!$B:$AH,MATCH(VLOOKUP(W$14,Tables!$G:$H,2,FALSE),Units!$B:$B,0),32),Tables!$S:$T,2,FALSE)</f>
        <v>#Empty</v>
      </c>
      <c r="X32" s="39"/>
      <c r="Y32" s="23" t="str">
        <f>VLOOKUP(INDEX(Units!$B:$AH,MATCH(VLOOKUP(Y$14,Tables!$G:$H,2,FALSE),Units!$B:$B,0),32),Tables!$S:$T,2,FALSE)</f>
        <v>#Empty</v>
      </c>
      <c r="Z32" s="39"/>
      <c r="AA32" s="39"/>
      <c r="AB32" s="39"/>
      <c r="AC32" s="39"/>
      <c r="AD32" s="39"/>
      <c r="AE32" s="39"/>
      <c r="AF32" s="39"/>
      <c r="AG32" s="39"/>
      <c r="AH32" s="39"/>
    </row>
    <row r="33" spans="1:34" s="1" customFormat="1" ht="25.8" customHeight="1" x14ac:dyDescent="0.2">
      <c r="A33" s="5"/>
      <c r="B33" s="39"/>
      <c r="C33" s="39"/>
      <c r="D33" s="39"/>
      <c r="E33" s="39"/>
      <c r="F33" s="39"/>
      <c r="G33" s="23" t="str">
        <f>VLOOKUP(INDEX(Units!$B:$AH,MATCH(VLOOKUP(G$14,Tables!$G:$H,2,FALSE),Units!$B:$B,0),33),Tables!$S:$T,2,FALSE)</f>
        <v>#Empty</v>
      </c>
      <c r="H33" s="39"/>
      <c r="I33" s="23" t="str">
        <f>VLOOKUP(INDEX(Units!$B:$AH,MATCH(VLOOKUP(I$14,Tables!$G:$H,2,FALSE),Units!$B:$B,0),33),Tables!$S:$T,2,FALSE)</f>
        <v>#Empty</v>
      </c>
      <c r="J33" s="39"/>
      <c r="K33" s="23" t="str">
        <f>VLOOKUP(INDEX(Units!$B:$AH,MATCH(VLOOKUP(K$14,Tables!$G:$H,2,FALSE),Units!$B:$B,0),33),Tables!$S:$T,2,FALSE)</f>
        <v>#Empty</v>
      </c>
      <c r="L33" s="39"/>
      <c r="M33" s="23" t="str">
        <f>VLOOKUP(INDEX(Units!$B:$AH,MATCH(VLOOKUP(M$14,Tables!$G:$H,2,FALSE),Units!$B:$B,0),33),Tables!$S:$T,2,FALSE)</f>
        <v>#Empty</v>
      </c>
      <c r="N33" s="39"/>
      <c r="O33" s="23" t="str">
        <f>VLOOKUP(INDEX(Units!$B:$AH,MATCH(VLOOKUP(O$14,Tables!$G:$H,2,FALSE),Units!$B:$B,0),33),Tables!$S:$T,2,FALSE)</f>
        <v>#Empty</v>
      </c>
      <c r="P33" s="39"/>
      <c r="Q33" s="23" t="str">
        <f>VLOOKUP(INDEX(Units!$B:$AH,MATCH(VLOOKUP(Q$14,Tables!$G:$H,2,FALSE),Units!$B:$B,0),33),Tables!$S:$T,2,FALSE)</f>
        <v>#Empty</v>
      </c>
      <c r="R33" s="39"/>
      <c r="S33" s="23" t="str">
        <f>VLOOKUP(INDEX(Units!$B:$AH,MATCH(VLOOKUP(S$14,Tables!$G:$H,2,FALSE),Units!$B:$B,0),33),Tables!$S:$T,2,FALSE)</f>
        <v>#Empty</v>
      </c>
      <c r="T33" s="39"/>
      <c r="U33" s="23" t="str">
        <f>VLOOKUP(INDEX(Units!$B:$AH,MATCH(VLOOKUP(U$14,Tables!$G:$H,2,FALSE),Units!$B:$B,0),33),Tables!$S:$T,2,FALSE)</f>
        <v>#Empty</v>
      </c>
      <c r="V33" s="39"/>
      <c r="W33" s="23" t="str">
        <f>VLOOKUP(INDEX(Units!$B:$AH,MATCH(VLOOKUP(W$14,Tables!$G:$H,2,FALSE),Units!$B:$B,0),33),Tables!$S:$T,2,FALSE)</f>
        <v>#Empty</v>
      </c>
      <c r="X33" s="39"/>
      <c r="Y33" s="23" t="str">
        <f>VLOOKUP(INDEX(Units!$B:$AH,MATCH(VLOOKUP(Y$14,Tables!$G:$H,2,FALSE),Units!$B:$B,0),33),Tables!$S:$T,2,FALSE)</f>
        <v>#Empty</v>
      </c>
      <c r="Z33" s="39"/>
      <c r="AA33" s="39"/>
      <c r="AB33" s="39"/>
      <c r="AC33" s="39"/>
      <c r="AD33" s="39"/>
      <c r="AE33" s="39"/>
      <c r="AF33" s="39"/>
      <c r="AG33" s="39"/>
      <c r="AH33" s="39"/>
    </row>
    <row r="34" spans="1:34" s="1" customFormat="1" ht="25.8" customHeight="1" x14ac:dyDescent="0.2">
      <c r="A34" s="5"/>
      <c r="B34" s="39"/>
      <c r="C34" s="39"/>
      <c r="D34" s="39"/>
      <c r="E34" s="39"/>
      <c r="F34" s="39"/>
      <c r="G34" s="24" t="str">
        <f>VLOOKUP(INDEX(Units!$B:$AH,MATCH(VLOOKUP(G$14,Tables!$G:$H,2,FALSE),Units!$B:$B,0),7),Tables!$H:$I,2,FALSE)</f>
        <v>#Empty</v>
      </c>
      <c r="H34" s="39"/>
      <c r="I34" s="24" t="str">
        <f>VLOOKUP(INDEX(Units!$B:$AH,MATCH(VLOOKUP(I$14,Tables!$G:$H,2,FALSE),Units!$B:$B,0),7),Tables!$H:$I,2,FALSE)</f>
        <v>#Empty</v>
      </c>
      <c r="J34" s="39"/>
      <c r="K34" s="24" t="str">
        <f>VLOOKUP(INDEX(Units!$B:$AH,MATCH(VLOOKUP(K$14,Tables!$G:$H,2,FALSE),Units!$B:$B,0),7),Tables!$H:$I,2,FALSE)</f>
        <v>#Empty</v>
      </c>
      <c r="L34" s="39"/>
      <c r="M34" s="24" t="str">
        <f>VLOOKUP(INDEX(Units!$B:$AH,MATCH(VLOOKUP(M$14,Tables!$G:$H,2,FALSE),Units!$B:$B,0),7),Tables!$H:$I,2,FALSE)</f>
        <v>#Empty</v>
      </c>
      <c r="N34" s="39"/>
      <c r="O34" s="24" t="str">
        <f>VLOOKUP(INDEX(Units!$B:$AH,MATCH(VLOOKUP(O$14,Tables!$G:$H,2,FALSE),Units!$B:$B,0),7),Tables!$H:$I,2,FALSE)</f>
        <v>#Empty</v>
      </c>
      <c r="P34" s="39"/>
      <c r="Q34" s="24" t="str">
        <f>VLOOKUP(INDEX(Units!$B:$AH,MATCH(VLOOKUP(Q$14,Tables!$G:$H,2,FALSE),Units!$B:$B,0),7),Tables!$H:$I,2,FALSE)</f>
        <v>#Empty</v>
      </c>
      <c r="R34" s="39"/>
      <c r="S34" s="24" t="str">
        <f>VLOOKUP(INDEX(Units!$B:$AH,MATCH(VLOOKUP(S$14,Tables!$G:$H,2,FALSE),Units!$B:$B,0),7),Tables!$H:$I,2,FALSE)</f>
        <v>#Empty</v>
      </c>
      <c r="T34" s="39"/>
      <c r="U34" s="24" t="str">
        <f>VLOOKUP(INDEX(Units!$B:$AH,MATCH(VLOOKUP(U$14,Tables!$G:$H,2,FALSE),Units!$B:$B,0),7),Tables!$H:$I,2,FALSE)</f>
        <v>#Empty</v>
      </c>
      <c r="V34" s="39"/>
      <c r="W34" s="24" t="str">
        <f>VLOOKUP(INDEX(Units!$B:$AH,MATCH(VLOOKUP(W$14,Tables!$G:$H,2,FALSE),Units!$B:$B,0),7),Tables!$H:$I,2,FALSE)</f>
        <v>#Empty</v>
      </c>
      <c r="X34" s="39"/>
      <c r="Y34" s="24" t="str">
        <f>VLOOKUP(INDEX(Units!$B:$AH,MATCH(VLOOKUP(Y$14,Tables!$G:$H,2,FALSE),Units!$B:$B,0),7),Tables!$H:$I,2,FALSE)</f>
        <v>#Empty</v>
      </c>
      <c r="Z34" s="39"/>
      <c r="AA34" s="39"/>
      <c r="AB34" s="39"/>
      <c r="AC34" s="39"/>
      <c r="AD34" s="39"/>
      <c r="AE34" s="39"/>
      <c r="AF34" s="39"/>
      <c r="AG34" s="39"/>
      <c r="AH34" s="39"/>
    </row>
    <row r="35" spans="1:34" s="1" customFormat="1" ht="25.8" customHeight="1" x14ac:dyDescent="0.2">
      <c r="A35" s="5"/>
      <c r="B35" s="39"/>
      <c r="C35" s="39"/>
      <c r="D35" s="39"/>
      <c r="E35" s="39"/>
      <c r="F35" s="39"/>
      <c r="G35" s="24" t="str">
        <f>VLOOKUP(INDEX(Units!$B:$AH,MATCH(VLOOKUP(G$14,Tables!$G:$H,2,FALSE),Units!$B:$B,0),8),Tables!$H:$I,2,FALSE)</f>
        <v>#Empty</v>
      </c>
      <c r="H35" s="39"/>
      <c r="I35" s="24" t="str">
        <f>VLOOKUP(INDEX(Units!$B:$AH,MATCH(VLOOKUP(I$14,Tables!$G:$H,2,FALSE),Units!$B:$B,0),8),Tables!$H:$I,2,FALSE)</f>
        <v>#Empty</v>
      </c>
      <c r="J35" s="39"/>
      <c r="K35" s="24" t="str">
        <f>VLOOKUP(INDEX(Units!$B:$AH,MATCH(VLOOKUP(K$14,Tables!$G:$H,2,FALSE),Units!$B:$B,0),8),Tables!$H:$I,2,FALSE)</f>
        <v>#Empty</v>
      </c>
      <c r="L35" s="39"/>
      <c r="M35" s="24" t="str">
        <f>VLOOKUP(INDEX(Units!$B:$AH,MATCH(VLOOKUP(M$14,Tables!$G:$H,2,FALSE),Units!$B:$B,0),8),Tables!$H:$I,2,FALSE)</f>
        <v>#Empty</v>
      </c>
      <c r="N35" s="39"/>
      <c r="O35" s="24" t="str">
        <f>VLOOKUP(INDEX(Units!$B:$AH,MATCH(VLOOKUP(O$14,Tables!$G:$H,2,FALSE),Units!$B:$B,0),8),Tables!$H:$I,2,FALSE)</f>
        <v>#Empty</v>
      </c>
      <c r="P35" s="39"/>
      <c r="Q35" s="24" t="str">
        <f>VLOOKUP(INDEX(Units!$B:$AH,MATCH(VLOOKUP(Q$14,Tables!$G:$H,2,FALSE),Units!$B:$B,0),8),Tables!$H:$I,2,FALSE)</f>
        <v>#Empty</v>
      </c>
      <c r="R35" s="39"/>
      <c r="S35" s="24" t="str">
        <f>VLOOKUP(INDEX(Units!$B:$AH,MATCH(VLOOKUP(S$14,Tables!$G:$H,2,FALSE),Units!$B:$B,0),8),Tables!$H:$I,2,FALSE)</f>
        <v>#Empty</v>
      </c>
      <c r="T35" s="39"/>
      <c r="U35" s="24" t="str">
        <f>VLOOKUP(INDEX(Units!$B:$AH,MATCH(VLOOKUP(U$14,Tables!$G:$H,2,FALSE),Units!$B:$B,0),8),Tables!$H:$I,2,FALSE)</f>
        <v>#Empty</v>
      </c>
      <c r="V35" s="39"/>
      <c r="W35" s="24" t="str">
        <f>VLOOKUP(INDEX(Units!$B:$AH,MATCH(VLOOKUP(W$14,Tables!$G:$H,2,FALSE),Units!$B:$B,0),8),Tables!$H:$I,2,FALSE)</f>
        <v>#Empty</v>
      </c>
      <c r="X35" s="39"/>
      <c r="Y35" s="24" t="str">
        <f>VLOOKUP(INDEX(Units!$B:$AH,MATCH(VLOOKUP(Y$14,Tables!$G:$H,2,FALSE),Units!$B:$B,0),8),Tables!$H:$I,2,FALSE)</f>
        <v>#Empty</v>
      </c>
      <c r="Z35" s="39"/>
      <c r="AA35" s="39"/>
      <c r="AB35" s="39"/>
      <c r="AC35" s="39"/>
      <c r="AD35" s="39"/>
      <c r="AE35" s="39"/>
      <c r="AF35" s="39"/>
      <c r="AG35" s="39"/>
      <c r="AH35" s="39"/>
    </row>
    <row r="36" spans="1:34" s="1" customFormat="1" ht="25.8" customHeight="1" x14ac:dyDescent="0.2">
      <c r="A36" s="5"/>
      <c r="B36" s="39"/>
      <c r="C36" s="39"/>
      <c r="D36" s="39"/>
      <c r="E36" s="39"/>
      <c r="F36" s="39"/>
      <c r="G36" s="24" t="str">
        <f>VLOOKUP(INDEX(Units!$B:$AH,MATCH(VLOOKUP(G$14,Tables!$G:$H,2,FALSE),Units!$B:$B,0),9),Tables!$H:$I,2,FALSE)</f>
        <v>#Empty</v>
      </c>
      <c r="H36" s="39"/>
      <c r="I36" s="24" t="str">
        <f>VLOOKUP(INDEX(Units!$B:$AH,MATCH(VLOOKUP(I$14,Tables!$G:$H,2,FALSE),Units!$B:$B,0),9),Tables!$H:$I,2,FALSE)</f>
        <v>#Empty</v>
      </c>
      <c r="J36" s="39"/>
      <c r="K36" s="24" t="str">
        <f>VLOOKUP(INDEX(Units!$B:$AH,MATCH(VLOOKUP(K$14,Tables!$G:$H,2,FALSE),Units!$B:$B,0),9),Tables!$H:$I,2,FALSE)</f>
        <v>#Empty</v>
      </c>
      <c r="L36" s="39"/>
      <c r="M36" s="24" t="str">
        <f>VLOOKUP(INDEX(Units!$B:$AH,MATCH(VLOOKUP(M$14,Tables!$G:$H,2,FALSE),Units!$B:$B,0),9),Tables!$H:$I,2,FALSE)</f>
        <v>#Empty</v>
      </c>
      <c r="N36" s="39"/>
      <c r="O36" s="24" t="str">
        <f>VLOOKUP(INDEX(Units!$B:$AH,MATCH(VLOOKUP(O$14,Tables!$G:$H,2,FALSE),Units!$B:$B,0),9),Tables!$H:$I,2,FALSE)</f>
        <v>#Empty</v>
      </c>
      <c r="P36" s="39"/>
      <c r="Q36" s="24" t="str">
        <f>VLOOKUP(INDEX(Units!$B:$AH,MATCH(VLOOKUP(Q$14,Tables!$G:$H,2,FALSE),Units!$B:$B,0),9),Tables!$H:$I,2,FALSE)</f>
        <v>#Empty</v>
      </c>
      <c r="R36" s="39"/>
      <c r="S36" s="24" t="str">
        <f>VLOOKUP(INDEX(Units!$B:$AH,MATCH(VLOOKUP(S$14,Tables!$G:$H,2,FALSE),Units!$B:$B,0),9),Tables!$H:$I,2,FALSE)</f>
        <v>#Empty</v>
      </c>
      <c r="T36" s="39"/>
      <c r="U36" s="24" t="str">
        <f>VLOOKUP(INDEX(Units!$B:$AH,MATCH(VLOOKUP(U$14,Tables!$G:$H,2,FALSE),Units!$B:$B,0),9),Tables!$H:$I,2,FALSE)</f>
        <v>#Empty</v>
      </c>
      <c r="V36" s="39"/>
      <c r="W36" s="24" t="str">
        <f>VLOOKUP(INDEX(Units!$B:$AH,MATCH(VLOOKUP(W$14,Tables!$G:$H,2,FALSE),Units!$B:$B,0),9),Tables!$H:$I,2,FALSE)</f>
        <v>#Empty</v>
      </c>
      <c r="X36" s="39"/>
      <c r="Y36" s="24" t="str">
        <f>VLOOKUP(INDEX(Units!$B:$AH,MATCH(VLOOKUP(Y$14,Tables!$G:$H,2,FALSE),Units!$B:$B,0),9),Tables!$H:$I,2,FALSE)</f>
        <v>#Empty</v>
      </c>
      <c r="Z36" s="39"/>
      <c r="AA36" s="39"/>
      <c r="AB36" s="39"/>
      <c r="AC36" s="39"/>
      <c r="AD36" s="39"/>
      <c r="AE36" s="39"/>
      <c r="AF36" s="39"/>
      <c r="AG36" s="39"/>
      <c r="AH36" s="39"/>
    </row>
    <row r="37" spans="1:34" s="1" customFormat="1" ht="25.8" customHeight="1" x14ac:dyDescent="0.2">
      <c r="A37" s="5"/>
      <c r="B37" s="39"/>
      <c r="C37" s="39"/>
      <c r="D37" s="39"/>
      <c r="E37" s="39"/>
      <c r="F37" s="39"/>
      <c r="G37" s="24" t="str">
        <f>VLOOKUP(INDEX(Units!$B:$AH,MATCH(VLOOKUP(G$14,Tables!$G:$H,2,FALSE),Units!$B:$B,0),10),Tables!$H:$I,2,FALSE)</f>
        <v>#Empty</v>
      </c>
      <c r="H37" s="39"/>
      <c r="I37" s="24" t="str">
        <f>VLOOKUP(INDEX(Units!$B:$AH,MATCH(VLOOKUP(I$14,Tables!$G:$H,2,FALSE),Units!$B:$B,0),10),Tables!$H:$I,2,FALSE)</f>
        <v>#Empty</v>
      </c>
      <c r="J37" s="39"/>
      <c r="K37" s="24" t="str">
        <f>VLOOKUP(INDEX(Units!$B:$AH,MATCH(VLOOKUP(K$14,Tables!$G:$H,2,FALSE),Units!$B:$B,0),10),Tables!$H:$I,2,FALSE)</f>
        <v>#Empty</v>
      </c>
      <c r="L37" s="39"/>
      <c r="M37" s="24" t="str">
        <f>VLOOKUP(INDEX(Units!$B:$AH,MATCH(VLOOKUP(M$14,Tables!$G:$H,2,FALSE),Units!$B:$B,0),10),Tables!$H:$I,2,FALSE)</f>
        <v>#Empty</v>
      </c>
      <c r="N37" s="39"/>
      <c r="O37" s="24" t="str">
        <f>VLOOKUP(INDEX(Units!$B:$AH,MATCH(VLOOKUP(O$14,Tables!$G:$H,2,FALSE),Units!$B:$B,0),10),Tables!$H:$I,2,FALSE)</f>
        <v>#Empty</v>
      </c>
      <c r="P37" s="39"/>
      <c r="Q37" s="24" t="str">
        <f>VLOOKUP(INDEX(Units!$B:$AH,MATCH(VLOOKUP(Q$14,Tables!$G:$H,2,FALSE),Units!$B:$B,0),10),Tables!$H:$I,2,FALSE)</f>
        <v>#Empty</v>
      </c>
      <c r="R37" s="39"/>
      <c r="S37" s="24" t="str">
        <f>VLOOKUP(INDEX(Units!$B:$AH,MATCH(VLOOKUP(S$14,Tables!$G:$H,2,FALSE),Units!$B:$B,0),10),Tables!$H:$I,2,FALSE)</f>
        <v>#Empty</v>
      </c>
      <c r="T37" s="39"/>
      <c r="U37" s="24" t="str">
        <f>VLOOKUP(INDEX(Units!$B:$AH,MATCH(VLOOKUP(U$14,Tables!$G:$H,2,FALSE),Units!$B:$B,0),10),Tables!$H:$I,2,FALSE)</f>
        <v>#Empty</v>
      </c>
      <c r="V37" s="39"/>
      <c r="W37" s="24" t="str">
        <f>VLOOKUP(INDEX(Units!$B:$AH,MATCH(VLOOKUP(W$14,Tables!$G:$H,2,FALSE),Units!$B:$B,0),10),Tables!$H:$I,2,FALSE)</f>
        <v>#Empty</v>
      </c>
      <c r="X37" s="39"/>
      <c r="Y37" s="24" t="str">
        <f>VLOOKUP(INDEX(Units!$B:$AH,MATCH(VLOOKUP(Y$14,Tables!$G:$H,2,FALSE),Units!$B:$B,0),10),Tables!$H:$I,2,FALSE)</f>
        <v>#Empty</v>
      </c>
      <c r="Z37" s="39"/>
      <c r="AA37" s="39"/>
      <c r="AB37" s="39"/>
      <c r="AC37" s="39"/>
      <c r="AD37" s="39"/>
      <c r="AE37" s="39"/>
      <c r="AF37" s="39"/>
      <c r="AG37" s="39"/>
      <c r="AH37" s="39"/>
    </row>
    <row r="38" spans="1:34" s="1" customFormat="1" ht="25.8" customHeight="1" x14ac:dyDescent="0.2">
      <c r="A38" s="5"/>
      <c r="B38" s="39"/>
      <c r="C38" s="39"/>
      <c r="D38" s="39"/>
      <c r="E38" s="39"/>
      <c r="F38" s="39"/>
      <c r="G38" s="24" t="str">
        <f>VLOOKUP(INDEX(Units!$B:$AH,MATCH(VLOOKUP(G$14,Tables!$G:$H,2,FALSE),Units!$B:$B,0),11),Tables!$H:$I,2,FALSE)</f>
        <v>#Empty</v>
      </c>
      <c r="H38" s="39"/>
      <c r="I38" s="24" t="str">
        <f>VLOOKUP(INDEX(Units!$B:$AH,MATCH(VLOOKUP(I$14,Tables!$G:$H,2,FALSE),Units!$B:$B,0),11),Tables!$H:$I,2,FALSE)</f>
        <v>#Empty</v>
      </c>
      <c r="J38" s="39"/>
      <c r="K38" s="24" t="str">
        <f>VLOOKUP(INDEX(Units!$B:$AH,MATCH(VLOOKUP(K$14,Tables!$G:$H,2,FALSE),Units!$B:$B,0),11),Tables!$H:$I,2,FALSE)</f>
        <v>#Empty</v>
      </c>
      <c r="L38" s="39"/>
      <c r="M38" s="24" t="str">
        <f>VLOOKUP(INDEX(Units!$B:$AH,MATCH(VLOOKUP(M$14,Tables!$G:$H,2,FALSE),Units!$B:$B,0),11),Tables!$H:$I,2,FALSE)</f>
        <v>#Empty</v>
      </c>
      <c r="N38" s="39"/>
      <c r="O38" s="24" t="str">
        <f>VLOOKUP(INDEX(Units!$B:$AH,MATCH(VLOOKUP(O$14,Tables!$G:$H,2,FALSE),Units!$B:$B,0),11),Tables!$H:$I,2,FALSE)</f>
        <v>#Empty</v>
      </c>
      <c r="P38" s="39"/>
      <c r="Q38" s="24" t="str">
        <f>VLOOKUP(INDEX(Units!$B:$AH,MATCH(VLOOKUP(Q$14,Tables!$G:$H,2,FALSE),Units!$B:$B,0),11),Tables!$H:$I,2,FALSE)</f>
        <v>#Empty</v>
      </c>
      <c r="R38" s="39"/>
      <c r="S38" s="24" t="str">
        <f>VLOOKUP(INDEX(Units!$B:$AH,MATCH(VLOOKUP(S$14,Tables!$G:$H,2,FALSE),Units!$B:$B,0),11),Tables!$H:$I,2,FALSE)</f>
        <v>#Empty</v>
      </c>
      <c r="T38" s="39"/>
      <c r="U38" s="24" t="str">
        <f>VLOOKUP(INDEX(Units!$B:$AH,MATCH(VLOOKUP(U$14,Tables!$G:$H,2,FALSE),Units!$B:$B,0),11),Tables!$H:$I,2,FALSE)</f>
        <v>#Empty</v>
      </c>
      <c r="V38" s="39"/>
      <c r="W38" s="24" t="str">
        <f>VLOOKUP(INDEX(Units!$B:$AH,MATCH(VLOOKUP(W$14,Tables!$G:$H,2,FALSE),Units!$B:$B,0),11),Tables!$H:$I,2,FALSE)</f>
        <v>#Empty</v>
      </c>
      <c r="X38" s="39"/>
      <c r="Y38" s="24" t="str">
        <f>VLOOKUP(INDEX(Units!$B:$AH,MATCH(VLOOKUP(Y$14,Tables!$G:$H,2,FALSE),Units!$B:$B,0),11),Tables!$H:$I,2,FALSE)</f>
        <v>#Empty</v>
      </c>
      <c r="Z38" s="39"/>
      <c r="AA38" s="39"/>
      <c r="AB38" s="39"/>
      <c r="AC38" s="39"/>
      <c r="AD38" s="39"/>
      <c r="AE38" s="39"/>
      <c r="AF38" s="39"/>
      <c r="AG38" s="39"/>
      <c r="AH38" s="39"/>
    </row>
    <row r="39" spans="1:34" s="1" customFormat="1" ht="25.8" customHeight="1" x14ac:dyDescent="0.2">
      <c r="A39" s="5"/>
      <c r="B39" s="39"/>
      <c r="C39" s="39"/>
      <c r="D39" s="39"/>
      <c r="E39" s="39"/>
      <c r="F39" s="39"/>
      <c r="G39" s="24" t="str">
        <f>VLOOKUP(INDEX(Units!$B:$AH,MATCH(VLOOKUP(G$14,Tables!$G:$H,2,FALSE),Units!$B:$B,0),12),Tables!$H:$I,2,FALSE)</f>
        <v>#Empty</v>
      </c>
      <c r="H39" s="39"/>
      <c r="I39" s="24" t="str">
        <f>VLOOKUP(INDEX(Units!$B:$AH,MATCH(VLOOKUP(I$14,Tables!$G:$H,2,FALSE),Units!$B:$B,0),12),Tables!$H:$I,2,FALSE)</f>
        <v>#Empty</v>
      </c>
      <c r="J39" s="39"/>
      <c r="K39" s="24" t="str">
        <f>VLOOKUP(INDEX(Units!$B:$AH,MATCH(VLOOKUP(K$14,Tables!$G:$H,2,FALSE),Units!$B:$B,0),12),Tables!$H:$I,2,FALSE)</f>
        <v>#Empty</v>
      </c>
      <c r="L39" s="39"/>
      <c r="M39" s="24" t="str">
        <f>VLOOKUP(INDEX(Units!$B:$AH,MATCH(VLOOKUP(M$14,Tables!$G:$H,2,FALSE),Units!$B:$B,0),12),Tables!$H:$I,2,FALSE)</f>
        <v>#Empty</v>
      </c>
      <c r="N39" s="39"/>
      <c r="O39" s="24" t="str">
        <f>VLOOKUP(INDEX(Units!$B:$AH,MATCH(VLOOKUP(O$14,Tables!$G:$H,2,FALSE),Units!$B:$B,0),12),Tables!$H:$I,2,FALSE)</f>
        <v>#Empty</v>
      </c>
      <c r="P39" s="39"/>
      <c r="Q39" s="24" t="str">
        <f>VLOOKUP(INDEX(Units!$B:$AH,MATCH(VLOOKUP(Q$14,Tables!$G:$H,2,FALSE),Units!$B:$B,0),12),Tables!$H:$I,2,FALSE)</f>
        <v>#Empty</v>
      </c>
      <c r="R39" s="39"/>
      <c r="S39" s="24" t="str">
        <f>VLOOKUP(INDEX(Units!$B:$AH,MATCH(VLOOKUP(S$14,Tables!$G:$H,2,FALSE),Units!$B:$B,0),12),Tables!$H:$I,2,FALSE)</f>
        <v>#Empty</v>
      </c>
      <c r="T39" s="39"/>
      <c r="U39" s="24" t="str">
        <f>VLOOKUP(INDEX(Units!$B:$AH,MATCH(VLOOKUP(U$14,Tables!$G:$H,2,FALSE),Units!$B:$B,0),12),Tables!$H:$I,2,FALSE)</f>
        <v>#Empty</v>
      </c>
      <c r="V39" s="39"/>
      <c r="W39" s="24" t="str">
        <f>VLOOKUP(INDEX(Units!$B:$AH,MATCH(VLOOKUP(W$14,Tables!$G:$H,2,FALSE),Units!$B:$B,0),12),Tables!$H:$I,2,FALSE)</f>
        <v>#Empty</v>
      </c>
      <c r="X39" s="39"/>
      <c r="Y39" s="24" t="str">
        <f>VLOOKUP(INDEX(Units!$B:$AH,MATCH(VLOOKUP(Y$14,Tables!$G:$H,2,FALSE),Units!$B:$B,0),12),Tables!$H:$I,2,FALSE)</f>
        <v>#Empty</v>
      </c>
      <c r="Z39" s="39"/>
      <c r="AA39" s="39"/>
      <c r="AB39" s="39"/>
      <c r="AC39" s="39"/>
      <c r="AD39" s="39"/>
      <c r="AE39" s="39"/>
      <c r="AF39" s="39"/>
      <c r="AG39" s="39"/>
      <c r="AH39" s="39"/>
    </row>
    <row r="40" spans="1:34" s="1" customFormat="1" ht="25.8" customHeight="1" x14ac:dyDescent="0.2">
      <c r="A40" s="5"/>
      <c r="B40" s="39"/>
      <c r="C40" s="39"/>
      <c r="D40" s="39"/>
      <c r="E40" s="39"/>
      <c r="F40" s="39"/>
      <c r="G40" s="24" t="str">
        <f>VLOOKUP(INDEX(Units!$B:$AH,MATCH(VLOOKUP(G$14,Tables!$G:$H,2,FALSE),Units!$B:$B,0),13),Tables!$H:$I,2,FALSE)</f>
        <v>#Empty</v>
      </c>
      <c r="H40" s="39"/>
      <c r="I40" s="24" t="str">
        <f>VLOOKUP(INDEX(Units!$B:$AH,MATCH(VLOOKUP(I$14,Tables!$G:$H,2,FALSE),Units!$B:$B,0),13),Tables!$H:$I,2,FALSE)</f>
        <v>#Empty</v>
      </c>
      <c r="J40" s="39"/>
      <c r="K40" s="24" t="str">
        <f>VLOOKUP(INDEX(Units!$B:$AH,MATCH(VLOOKUP(K$14,Tables!$G:$H,2,FALSE),Units!$B:$B,0),13),Tables!$H:$I,2,FALSE)</f>
        <v>#Empty</v>
      </c>
      <c r="L40" s="39"/>
      <c r="M40" s="24" t="str">
        <f>VLOOKUP(INDEX(Units!$B:$AH,MATCH(VLOOKUP(M$14,Tables!$G:$H,2,FALSE),Units!$B:$B,0),13),Tables!$H:$I,2,FALSE)</f>
        <v>#Empty</v>
      </c>
      <c r="N40" s="39"/>
      <c r="O40" s="24" t="str">
        <f>VLOOKUP(INDEX(Units!$B:$AH,MATCH(VLOOKUP(O$14,Tables!$G:$H,2,FALSE),Units!$B:$B,0),13),Tables!$H:$I,2,FALSE)</f>
        <v>#Empty</v>
      </c>
      <c r="P40" s="39"/>
      <c r="Q40" s="24" t="str">
        <f>VLOOKUP(INDEX(Units!$B:$AH,MATCH(VLOOKUP(Q$14,Tables!$G:$H,2,FALSE),Units!$B:$B,0),13),Tables!$H:$I,2,FALSE)</f>
        <v>#Empty</v>
      </c>
      <c r="R40" s="39"/>
      <c r="S40" s="24" t="str">
        <f>VLOOKUP(INDEX(Units!$B:$AH,MATCH(VLOOKUP(S$14,Tables!$G:$H,2,FALSE),Units!$B:$B,0),13),Tables!$H:$I,2,FALSE)</f>
        <v>#Empty</v>
      </c>
      <c r="T40" s="39"/>
      <c r="U40" s="24" t="str">
        <f>VLOOKUP(INDEX(Units!$B:$AH,MATCH(VLOOKUP(U$14,Tables!$G:$H,2,FALSE),Units!$B:$B,0),13),Tables!$H:$I,2,FALSE)</f>
        <v>#Empty</v>
      </c>
      <c r="V40" s="39"/>
      <c r="W40" s="24" t="str">
        <f>VLOOKUP(INDEX(Units!$B:$AH,MATCH(VLOOKUP(W$14,Tables!$G:$H,2,FALSE),Units!$B:$B,0),13),Tables!$H:$I,2,FALSE)</f>
        <v>#Empty</v>
      </c>
      <c r="X40" s="39"/>
      <c r="Y40" s="24" t="str">
        <f>VLOOKUP(INDEX(Units!$B:$AH,MATCH(VLOOKUP(Y$14,Tables!$G:$H,2,FALSE),Units!$B:$B,0),13),Tables!$H:$I,2,FALSE)</f>
        <v>#Empty</v>
      </c>
      <c r="Z40" s="39"/>
      <c r="AA40" s="39"/>
      <c r="AB40" s="39"/>
      <c r="AC40" s="39"/>
      <c r="AD40" s="39"/>
      <c r="AE40" s="39"/>
      <c r="AF40" s="39"/>
      <c r="AG40" s="39"/>
      <c r="AH40" s="39"/>
    </row>
    <row r="41" spans="1:34" s="1" customFormat="1" ht="25.8" customHeight="1" x14ac:dyDescent="0.2">
      <c r="A41" s="5"/>
      <c r="B41" s="39"/>
      <c r="C41" s="39"/>
      <c r="D41" s="39"/>
      <c r="E41" s="39"/>
      <c r="F41" s="39"/>
      <c r="G41" s="24" t="str">
        <f>VLOOKUP(INDEX(Units!$B:$AH,MATCH(VLOOKUP(G$14,Tables!$G:$H,2,FALSE),Units!$B:$B,0),14),Tables!$H:$I,2,FALSE)</f>
        <v>#Empty</v>
      </c>
      <c r="H41" s="39"/>
      <c r="I41" s="24" t="str">
        <f>VLOOKUP(INDEX(Units!$B:$AH,MATCH(VLOOKUP(I$14,Tables!$G:$H,2,FALSE),Units!$B:$B,0),14),Tables!$H:$I,2,FALSE)</f>
        <v>#Empty</v>
      </c>
      <c r="J41" s="39"/>
      <c r="K41" s="24" t="str">
        <f>VLOOKUP(INDEX(Units!$B:$AH,MATCH(VLOOKUP(K$14,Tables!$G:$H,2,FALSE),Units!$B:$B,0),14),Tables!$H:$I,2,FALSE)</f>
        <v>#Empty</v>
      </c>
      <c r="L41" s="39"/>
      <c r="M41" s="24" t="str">
        <f>VLOOKUP(INDEX(Units!$B:$AH,MATCH(VLOOKUP(M$14,Tables!$G:$H,2,FALSE),Units!$B:$B,0),14),Tables!$H:$I,2,FALSE)</f>
        <v>#Empty</v>
      </c>
      <c r="N41" s="39"/>
      <c r="O41" s="24" t="str">
        <f>VLOOKUP(INDEX(Units!$B:$AH,MATCH(VLOOKUP(O$14,Tables!$G:$H,2,FALSE),Units!$B:$B,0),14),Tables!$H:$I,2,FALSE)</f>
        <v>#Empty</v>
      </c>
      <c r="P41" s="39"/>
      <c r="Q41" s="24" t="str">
        <f>VLOOKUP(INDEX(Units!$B:$AH,MATCH(VLOOKUP(Q$14,Tables!$G:$H,2,FALSE),Units!$B:$B,0),14),Tables!$H:$I,2,FALSE)</f>
        <v>#Empty</v>
      </c>
      <c r="R41" s="39"/>
      <c r="S41" s="24" t="str">
        <f>VLOOKUP(INDEX(Units!$B:$AH,MATCH(VLOOKUP(S$14,Tables!$G:$H,2,FALSE),Units!$B:$B,0),14),Tables!$H:$I,2,FALSE)</f>
        <v>#Empty</v>
      </c>
      <c r="T41" s="39"/>
      <c r="U41" s="24" t="str">
        <f>VLOOKUP(INDEX(Units!$B:$AH,MATCH(VLOOKUP(U$14,Tables!$G:$H,2,FALSE),Units!$B:$B,0),14),Tables!$H:$I,2,FALSE)</f>
        <v>#Empty</v>
      </c>
      <c r="V41" s="39"/>
      <c r="W41" s="24" t="str">
        <f>VLOOKUP(INDEX(Units!$B:$AH,MATCH(VLOOKUP(W$14,Tables!$G:$H,2,FALSE),Units!$B:$B,0),14),Tables!$H:$I,2,FALSE)</f>
        <v>#Empty</v>
      </c>
      <c r="X41" s="39"/>
      <c r="Y41" s="24" t="str">
        <f>VLOOKUP(INDEX(Units!$B:$AH,MATCH(VLOOKUP(Y$14,Tables!$G:$H,2,FALSE),Units!$B:$B,0),14),Tables!$H:$I,2,FALSE)</f>
        <v>#Empty</v>
      </c>
      <c r="Z41" s="39"/>
      <c r="AA41" s="39"/>
      <c r="AB41" s="39"/>
      <c r="AC41" s="39"/>
      <c r="AD41" s="39"/>
      <c r="AE41" s="39"/>
      <c r="AF41" s="39"/>
      <c r="AG41" s="39"/>
      <c r="AH41" s="39"/>
    </row>
    <row r="42" spans="1:34" s="1" customFormat="1" ht="25.8" customHeight="1" x14ac:dyDescent="0.2">
      <c r="A42" s="5"/>
      <c r="B42" s="39"/>
      <c r="C42" s="39"/>
      <c r="D42" s="39"/>
      <c r="E42" s="39"/>
      <c r="F42" s="39"/>
      <c r="G42" s="24" t="str">
        <f>VLOOKUP(INDEX(Units!$B:$AH,MATCH(VLOOKUP(G$14,Tables!$G:$H,2,FALSE),Units!$B:$B,0),15),Tables!$H:$I,2,FALSE)</f>
        <v>#Empty</v>
      </c>
      <c r="H42" s="39"/>
      <c r="I42" s="24" t="str">
        <f>VLOOKUP(INDEX(Units!$B:$AH,MATCH(VLOOKUP(I$14,Tables!$G:$H,2,FALSE),Units!$B:$B,0),15),Tables!$H:$I,2,FALSE)</f>
        <v>#Empty</v>
      </c>
      <c r="J42" s="39"/>
      <c r="K42" s="24" t="str">
        <f>VLOOKUP(INDEX(Units!$B:$AH,MATCH(VLOOKUP(K$14,Tables!$G:$H,2,FALSE),Units!$B:$B,0),15),Tables!$H:$I,2,FALSE)</f>
        <v>#Empty</v>
      </c>
      <c r="L42" s="39"/>
      <c r="M42" s="24" t="str">
        <f>VLOOKUP(INDEX(Units!$B:$AH,MATCH(VLOOKUP(M$14,Tables!$G:$H,2,FALSE),Units!$B:$B,0),15),Tables!$H:$I,2,FALSE)</f>
        <v>#Empty</v>
      </c>
      <c r="N42" s="39"/>
      <c r="O42" s="24" t="str">
        <f>VLOOKUP(INDEX(Units!$B:$AH,MATCH(VLOOKUP(O$14,Tables!$G:$H,2,FALSE),Units!$B:$B,0),15),Tables!$H:$I,2,FALSE)</f>
        <v>#Empty</v>
      </c>
      <c r="P42" s="39"/>
      <c r="Q42" s="24" t="str">
        <f>VLOOKUP(INDEX(Units!$B:$AH,MATCH(VLOOKUP(Q$14,Tables!$G:$H,2,FALSE),Units!$B:$B,0),15),Tables!$H:$I,2,FALSE)</f>
        <v>#Empty</v>
      </c>
      <c r="R42" s="39"/>
      <c r="S42" s="24" t="str">
        <f>VLOOKUP(INDEX(Units!$B:$AH,MATCH(VLOOKUP(S$14,Tables!$G:$H,2,FALSE),Units!$B:$B,0),15),Tables!$H:$I,2,FALSE)</f>
        <v>#Empty</v>
      </c>
      <c r="T42" s="39"/>
      <c r="U42" s="24" t="str">
        <f>VLOOKUP(INDEX(Units!$B:$AH,MATCH(VLOOKUP(U$14,Tables!$G:$H,2,FALSE),Units!$B:$B,0),15),Tables!$H:$I,2,FALSE)</f>
        <v>#Empty</v>
      </c>
      <c r="V42" s="39"/>
      <c r="W42" s="24" t="str">
        <f>VLOOKUP(INDEX(Units!$B:$AH,MATCH(VLOOKUP(W$14,Tables!$G:$H,2,FALSE),Units!$B:$B,0),15),Tables!$H:$I,2,FALSE)</f>
        <v>#Empty</v>
      </c>
      <c r="X42" s="39"/>
      <c r="Y42" s="24" t="str">
        <f>VLOOKUP(INDEX(Units!$B:$AH,MATCH(VLOOKUP(Y$14,Tables!$G:$H,2,FALSE),Units!$B:$B,0),15),Tables!$H:$I,2,FALSE)</f>
        <v>#Empty</v>
      </c>
      <c r="Z42" s="39"/>
      <c r="AA42" s="39"/>
      <c r="AB42" s="39"/>
      <c r="AC42" s="39"/>
      <c r="AD42" s="39"/>
      <c r="AE42" s="39"/>
      <c r="AF42" s="39"/>
      <c r="AG42" s="39"/>
      <c r="AH42" s="39"/>
    </row>
    <row r="43" spans="1:34" s="1" customFormat="1" ht="25.8" customHeight="1" x14ac:dyDescent="0.2">
      <c r="A43" s="5"/>
      <c r="B43" s="39"/>
      <c r="C43" s="39"/>
      <c r="D43" s="39"/>
      <c r="E43" s="39"/>
      <c r="F43" s="39"/>
      <c r="G43" s="24" t="str">
        <f>VLOOKUP(INDEX(Units!$B:$AH,MATCH(VLOOKUP(G$14,Tables!$G:$H,2,FALSE),Units!$B:$B,0),16),Tables!$H:$I,2,FALSE)</f>
        <v>#Empty</v>
      </c>
      <c r="H43" s="39"/>
      <c r="I43" s="24" t="str">
        <f>VLOOKUP(INDEX(Units!$B:$AH,MATCH(VLOOKUP(I$14,Tables!$G:$H,2,FALSE),Units!$B:$B,0),16),Tables!$H:$I,2,FALSE)</f>
        <v>#Empty</v>
      </c>
      <c r="J43" s="39"/>
      <c r="K43" s="24" t="str">
        <f>VLOOKUP(INDEX(Units!$B:$AH,MATCH(VLOOKUP(K$14,Tables!$G:$H,2,FALSE),Units!$B:$B,0),16),Tables!$H:$I,2,FALSE)</f>
        <v>#Empty</v>
      </c>
      <c r="L43" s="39"/>
      <c r="M43" s="24" t="str">
        <f>VLOOKUP(INDEX(Units!$B:$AH,MATCH(VLOOKUP(M$14,Tables!$G:$H,2,FALSE),Units!$B:$B,0),16),Tables!$H:$I,2,FALSE)</f>
        <v>#Empty</v>
      </c>
      <c r="N43" s="39"/>
      <c r="O43" s="24" t="str">
        <f>VLOOKUP(INDEX(Units!$B:$AH,MATCH(VLOOKUP(O$14,Tables!$G:$H,2,FALSE),Units!$B:$B,0),16),Tables!$H:$I,2,FALSE)</f>
        <v>#Empty</v>
      </c>
      <c r="P43" s="39"/>
      <c r="Q43" s="24" t="str">
        <f>VLOOKUP(INDEX(Units!$B:$AH,MATCH(VLOOKUP(Q$14,Tables!$G:$H,2,FALSE),Units!$B:$B,0),16),Tables!$H:$I,2,FALSE)</f>
        <v>#Empty</v>
      </c>
      <c r="R43" s="39"/>
      <c r="S43" s="24" t="str">
        <f>VLOOKUP(INDEX(Units!$B:$AH,MATCH(VLOOKUP(S$14,Tables!$G:$H,2,FALSE),Units!$B:$B,0),16),Tables!$H:$I,2,FALSE)</f>
        <v>#Empty</v>
      </c>
      <c r="T43" s="39"/>
      <c r="U43" s="24" t="str">
        <f>VLOOKUP(INDEX(Units!$B:$AH,MATCH(VLOOKUP(U$14,Tables!$G:$H,2,FALSE),Units!$B:$B,0),16),Tables!$H:$I,2,FALSE)</f>
        <v>#Empty</v>
      </c>
      <c r="V43" s="39"/>
      <c r="W43" s="24" t="str">
        <f>VLOOKUP(INDEX(Units!$B:$AH,MATCH(VLOOKUP(W$14,Tables!$G:$H,2,FALSE),Units!$B:$B,0),16),Tables!$H:$I,2,FALSE)</f>
        <v>#Empty</v>
      </c>
      <c r="X43" s="39"/>
      <c r="Y43" s="24" t="str">
        <f>VLOOKUP(INDEX(Units!$B:$AH,MATCH(VLOOKUP(Y$14,Tables!$G:$H,2,FALSE),Units!$B:$B,0),16),Tables!$H:$I,2,FALSE)</f>
        <v>#Empty</v>
      </c>
      <c r="Z43" s="39"/>
      <c r="AA43" s="39"/>
      <c r="AB43" s="39"/>
      <c r="AC43" s="39"/>
      <c r="AD43" s="39"/>
      <c r="AE43" s="39"/>
      <c r="AF43" s="39"/>
      <c r="AG43" s="39"/>
      <c r="AH43" s="39"/>
    </row>
    <row r="44" spans="1:34" x14ac:dyDescent="0.3">
      <c r="A44" s="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s="7" customFormat="1" ht="12" x14ac:dyDescent="0.25">
      <c r="A45" s="6">
        <v>1</v>
      </c>
      <c r="B45" s="7">
        <v>2</v>
      </c>
      <c r="C45" s="7">
        <f t="shared" ref="C45:AH45" si="0">B45+1</f>
        <v>3</v>
      </c>
      <c r="D45" s="7">
        <f t="shared" si="0"/>
        <v>4</v>
      </c>
      <c r="E45" s="7">
        <f t="shared" si="0"/>
        <v>5</v>
      </c>
      <c r="F45" s="7">
        <f t="shared" si="0"/>
        <v>6</v>
      </c>
      <c r="G45" s="7">
        <f t="shared" si="0"/>
        <v>7</v>
      </c>
      <c r="H45" s="7">
        <f t="shared" si="0"/>
        <v>8</v>
      </c>
      <c r="I45" s="7">
        <f t="shared" si="0"/>
        <v>9</v>
      </c>
      <c r="J45" s="7">
        <f t="shared" si="0"/>
        <v>10</v>
      </c>
      <c r="K45" s="7">
        <f t="shared" si="0"/>
        <v>11</v>
      </c>
      <c r="L45" s="7">
        <f t="shared" si="0"/>
        <v>12</v>
      </c>
      <c r="M45" s="7">
        <f t="shared" si="0"/>
        <v>13</v>
      </c>
      <c r="N45" s="7">
        <f t="shared" si="0"/>
        <v>14</v>
      </c>
      <c r="O45" s="7">
        <f t="shared" si="0"/>
        <v>15</v>
      </c>
      <c r="P45" s="7">
        <f t="shared" si="0"/>
        <v>16</v>
      </c>
      <c r="Q45" s="7">
        <f t="shared" si="0"/>
        <v>17</v>
      </c>
      <c r="R45" s="7">
        <f t="shared" si="0"/>
        <v>18</v>
      </c>
      <c r="S45" s="7">
        <f t="shared" si="0"/>
        <v>19</v>
      </c>
      <c r="T45" s="7">
        <f t="shared" si="0"/>
        <v>20</v>
      </c>
      <c r="U45" s="7">
        <f t="shared" si="0"/>
        <v>21</v>
      </c>
      <c r="V45" s="7">
        <f t="shared" si="0"/>
        <v>22</v>
      </c>
      <c r="W45" s="7">
        <f t="shared" si="0"/>
        <v>23</v>
      </c>
      <c r="X45" s="7">
        <f t="shared" si="0"/>
        <v>24</v>
      </c>
      <c r="Y45" s="7">
        <f t="shared" si="0"/>
        <v>25</v>
      </c>
      <c r="Z45" s="7">
        <f t="shared" si="0"/>
        <v>26</v>
      </c>
      <c r="AA45" s="7">
        <f t="shared" si="0"/>
        <v>27</v>
      </c>
      <c r="AB45" s="7">
        <f t="shared" si="0"/>
        <v>28</v>
      </c>
      <c r="AC45" s="7">
        <f t="shared" si="0"/>
        <v>29</v>
      </c>
      <c r="AD45" s="7">
        <f t="shared" si="0"/>
        <v>30</v>
      </c>
      <c r="AE45" s="7">
        <f t="shared" si="0"/>
        <v>31</v>
      </c>
      <c r="AF45" s="7">
        <f t="shared" si="0"/>
        <v>32</v>
      </c>
      <c r="AG45" s="7">
        <f t="shared" si="0"/>
        <v>33</v>
      </c>
      <c r="AH45" s="7">
        <f t="shared" si="0"/>
        <v>34</v>
      </c>
    </row>
    <row r="46" spans="1:34" s="7" customFormat="1" ht="12" x14ac:dyDescent="0.25">
      <c r="A46" s="6" t="str">
        <f>VLOOKUP(C2,Tables!G:J,4,FALSE)</f>
        <v>Panzer (PzIV)</v>
      </c>
      <c r="B46" s="7">
        <f>VLOOKUP(C2,Tables!G:H,2,FALSE)</f>
        <v>217</v>
      </c>
      <c r="C46" s="7">
        <f>VLOOKUP($B46,Units!$B:$AH,C45-1,FALSE)</f>
        <v>1</v>
      </c>
      <c r="D46" s="7">
        <f>VLOOKUP($B46,Units!$B:$AH,D45-1,FALSE)</f>
        <v>1</v>
      </c>
      <c r="E46" s="7">
        <f>VLOOKUP($B46,Units!$B:$AH,E45-1,FALSE)</f>
        <v>0</v>
      </c>
      <c r="F46" s="7">
        <f>VLOOKUP($B46,Units!$B:$AH,F45-1,FALSE)</f>
        <v>2</v>
      </c>
      <c r="G46" s="7">
        <f>VLOOKUP($B46,Units!$B:$AH,G45-1,FALSE)</f>
        <v>2</v>
      </c>
      <c r="H46" s="7">
        <f>VLOOKUP($B46,Units!$B:$AH,H45-1,FALSE)</f>
        <v>-1</v>
      </c>
      <c r="I46" s="7">
        <f>VLOOKUP($B46,Units!$B:$AH,I45-1,FALSE)</f>
        <v>-1</v>
      </c>
      <c r="J46" s="7">
        <f>VLOOKUP($B46,Units!$B:$AH,J45-1,FALSE)</f>
        <v>-1</v>
      </c>
      <c r="K46" s="7">
        <f>VLOOKUP($B46,Units!$B:$AH,K45-1,FALSE)</f>
        <v>-1</v>
      </c>
      <c r="L46" s="7">
        <f>VLOOKUP($B46,Units!$B:$AH,L45-1,FALSE)</f>
        <v>-1</v>
      </c>
      <c r="M46" s="7">
        <f>VLOOKUP($B46,Units!$B:$AH,M45-1,FALSE)</f>
        <v>-1</v>
      </c>
      <c r="N46" s="7">
        <f>VLOOKUP($B46,Units!$B:$AH,N45-1,FALSE)</f>
        <v>-1</v>
      </c>
      <c r="O46" s="7">
        <f>VLOOKUP($B46,Units!$B:$AH,O45-1,FALSE)</f>
        <v>-1</v>
      </c>
      <c r="P46" s="7">
        <f>VLOOKUP($B46,Units!$B:$AH,P45-1,FALSE)</f>
        <v>-1</v>
      </c>
      <c r="Q46" s="7">
        <f>VLOOKUP($B46,Units!$B:$AH,Q45-1,FALSE)</f>
        <v>-1</v>
      </c>
      <c r="R46" s="7">
        <f>VLOOKUP($B46,Units!$B:$AH,R45-1,FALSE)</f>
        <v>-1</v>
      </c>
      <c r="S46" s="7">
        <f>VLOOKUP($B46,Units!$B:$AH,S45-1,FALSE)</f>
        <v>125</v>
      </c>
      <c r="T46" s="7">
        <f>VLOOKUP($B46,Units!$B:$AH,T45-1,FALSE)</f>
        <v>125</v>
      </c>
      <c r="U46" s="7">
        <f>VLOOKUP($B46,Units!$B:$AH,U45-1,FALSE)</f>
        <v>-1</v>
      </c>
      <c r="V46" s="7">
        <f>VLOOKUP($B46,Units!$B:$AH,V45-1,FALSE)</f>
        <v>-1</v>
      </c>
      <c r="W46" s="7">
        <f>VLOOKUP($B46,Units!$B:$AH,W45-1,FALSE)</f>
        <v>-1</v>
      </c>
      <c r="X46" s="7">
        <f>VLOOKUP($B46,Units!$B:$AH,X45-1,FALSE)</f>
        <v>-1</v>
      </c>
      <c r="Y46" s="7">
        <f>VLOOKUP($B46,Units!$B:$AH,Y45-1,FALSE)</f>
        <v>-1</v>
      </c>
      <c r="Z46" s="7">
        <f>VLOOKUP($B46,Units!$B:$AH,Z45-1,FALSE)</f>
        <v>-1</v>
      </c>
      <c r="AA46" s="7">
        <f>VLOOKUP($B46,Units!$B:$AH,AA45-1,FALSE)</f>
        <v>-1</v>
      </c>
      <c r="AB46" s="7">
        <f>VLOOKUP($B46,Units!$B:$AH,AB45-1,FALSE)</f>
        <v>-1</v>
      </c>
      <c r="AC46" s="7">
        <f>VLOOKUP($B46,Units!$B:$AH,AC45-1,FALSE)</f>
        <v>-1</v>
      </c>
      <c r="AD46" s="7">
        <f>VLOOKUP($B46,Units!$B:$AH,AD45-1,FALSE)</f>
        <v>-1</v>
      </c>
      <c r="AE46" s="7">
        <f>VLOOKUP($B46,Units!$B:$AH,AE45-1,FALSE)</f>
        <v>-1</v>
      </c>
      <c r="AF46" s="7">
        <f>VLOOKUP($B46,Units!$B:$AH,AF45-1,FALSE)</f>
        <v>-1</v>
      </c>
      <c r="AG46" s="7">
        <f>VLOOKUP($B46,Units!$B:$AH,AG45-1,FALSE)</f>
        <v>-1</v>
      </c>
      <c r="AH46" s="7">
        <f>VLOOKUP($B46,Units!$B:$AH,AH45-1,FALSE)</f>
        <v>-1</v>
      </c>
    </row>
  </sheetData>
  <dataValidations count="1">
    <dataValidation type="list" allowBlank="1" showInputMessage="1" showErrorMessage="1" sqref="C2">
      <formula1>AxisUnits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45"/>
  <sheetViews>
    <sheetView showGridLines="0" zoomScale="99" zoomScaleNormal="99" workbookViewId="0">
      <pane ySplit="3" topLeftCell="A35" activePane="bottomLeft" state="frozenSplit"/>
      <selection pane="bottomLeft" activeCell="H45" sqref="H45"/>
    </sheetView>
  </sheetViews>
  <sheetFormatPr defaultRowHeight="14.4" x14ac:dyDescent="0.3"/>
  <cols>
    <col min="1" max="1" width="1.5546875" customWidth="1"/>
    <col min="2" max="2" width="4" customWidth="1"/>
    <col min="3" max="3" width="18.6640625" customWidth="1"/>
    <col min="4" max="4" width="20.33203125" customWidth="1"/>
    <col min="5" max="5" width="3.6640625" customWidth="1"/>
    <col min="6" max="6" width="2.33203125" customWidth="1"/>
    <col min="7" max="7" width="20.33203125" customWidth="1"/>
    <col min="8" max="8" width="2.33203125" customWidth="1"/>
    <col min="9" max="9" width="20.33203125" customWidth="1"/>
    <col min="10" max="10" width="2.33203125" customWidth="1"/>
    <col min="11" max="11" width="20.33203125" customWidth="1"/>
    <col min="12" max="12" width="2.33203125" customWidth="1"/>
    <col min="13" max="13" width="20.33203125" customWidth="1"/>
    <col min="14" max="14" width="2.33203125" customWidth="1"/>
    <col min="15" max="15" width="20.33203125" customWidth="1"/>
    <col min="16" max="16" width="2.33203125" customWidth="1"/>
    <col min="17" max="17" width="20.33203125" customWidth="1"/>
    <col min="18" max="18" width="2.33203125" customWidth="1"/>
    <col min="19" max="19" width="20.33203125" customWidth="1"/>
    <col min="20" max="20" width="2.33203125" customWidth="1"/>
    <col min="21" max="21" width="20.33203125" customWidth="1"/>
    <col min="22" max="22" width="2.33203125" customWidth="1"/>
    <col min="23" max="23" width="20.33203125" customWidth="1"/>
    <col min="24" max="24" width="2.33203125" customWidth="1"/>
    <col min="25" max="25" width="20.33203125" customWidth="1"/>
  </cols>
  <sheetData>
    <row r="1" spans="1:34" s="9" customFormat="1" x14ac:dyDescent="0.3">
      <c r="A1" s="60"/>
      <c r="B1" s="8"/>
      <c r="C1" s="8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pans="1:34" s="9" customFormat="1" ht="33" customHeight="1" x14ac:dyDescent="0.3">
      <c r="A2" s="8"/>
      <c r="B2" s="8"/>
      <c r="C2" s="29" t="s">
        <v>310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s="9" customFormat="1" ht="3.6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pans="1:34" s="9" customFormat="1" ht="16.2" customHeight="1" x14ac:dyDescent="0.3">
      <c r="A4" s="8"/>
      <c r="B4" s="8"/>
      <c r="C4" s="8"/>
      <c r="D4" s="8"/>
      <c r="E4" s="8"/>
      <c r="F4" s="8"/>
      <c r="G4" s="32" t="s">
        <v>46</v>
      </c>
      <c r="H4" s="36" t="s">
        <v>466</v>
      </c>
      <c r="I4" s="34"/>
      <c r="J4" s="37"/>
      <c r="K4" s="32" t="s">
        <v>61</v>
      </c>
      <c r="L4" s="36" t="s">
        <v>62</v>
      </c>
      <c r="M4" s="34"/>
      <c r="N4" s="37"/>
      <c r="O4" s="33" t="s">
        <v>66</v>
      </c>
      <c r="P4" s="36" t="s">
        <v>48</v>
      </c>
      <c r="Q4" s="34"/>
      <c r="R4" s="37"/>
      <c r="S4" s="33" t="s">
        <v>67</v>
      </c>
      <c r="T4" s="35">
        <v>1</v>
      </c>
      <c r="U4" s="33" t="s">
        <v>63</v>
      </c>
      <c r="V4" s="35">
        <v>1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s="9" customFormat="1" ht="16.2" customHeight="1" x14ac:dyDescent="0.3">
      <c r="A5" s="8"/>
      <c r="B5" s="8"/>
      <c r="C5" s="8"/>
      <c r="D5" s="16"/>
      <c r="E5" s="8"/>
      <c r="F5" s="8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s="9" customFormat="1" ht="15.6" customHeight="1" x14ac:dyDescent="0.3">
      <c r="A6" s="8"/>
      <c r="B6" s="8"/>
      <c r="C6" s="8"/>
      <c r="D6" s="16"/>
      <c r="E6" s="8"/>
      <c r="F6" s="8"/>
      <c r="G6" s="30" t="s">
        <v>22</v>
      </c>
      <c r="H6" s="37"/>
      <c r="I6" s="30" t="s">
        <v>24</v>
      </c>
      <c r="J6" s="37"/>
      <c r="K6" s="30" t="s">
        <v>31</v>
      </c>
      <c r="L6" s="37"/>
      <c r="M6" s="30" t="s">
        <v>27</v>
      </c>
      <c r="N6" s="37"/>
      <c r="O6" s="30" t="s">
        <v>32</v>
      </c>
      <c r="P6" s="37"/>
      <c r="Q6" s="30" t="s">
        <v>33</v>
      </c>
      <c r="R6" s="37"/>
      <c r="S6" s="30" t="s">
        <v>34</v>
      </c>
      <c r="T6" s="37"/>
      <c r="U6" s="30" t="s">
        <v>35</v>
      </c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s="9" customFormat="1" ht="48.6" customHeight="1" x14ac:dyDescent="0.3">
      <c r="A7" s="8"/>
      <c r="B7" s="8"/>
      <c r="C7" s="8"/>
      <c r="D7" s="8"/>
      <c r="E7" s="8"/>
      <c r="F7" s="8"/>
      <c r="G7" s="27" t="s">
        <v>373</v>
      </c>
      <c r="H7" s="37"/>
      <c r="I7" s="27" t="s">
        <v>373</v>
      </c>
      <c r="J7" s="37"/>
      <c r="K7" s="27" t="s">
        <v>372</v>
      </c>
      <c r="L7" s="37"/>
      <c r="M7" s="27" t="s">
        <v>372</v>
      </c>
      <c r="N7" s="37"/>
      <c r="O7" s="27" t="s">
        <v>73</v>
      </c>
      <c r="P7" s="37"/>
      <c r="Q7" s="27" t="s">
        <v>73</v>
      </c>
      <c r="R7" s="37"/>
      <c r="S7" s="27" t="s">
        <v>73</v>
      </c>
      <c r="T7" s="37"/>
      <c r="U7" s="27" t="s">
        <v>73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s="9" customFormat="1" ht="15.6" customHeight="1" x14ac:dyDescent="0.3">
      <c r="A8" s="8"/>
      <c r="B8" s="37"/>
      <c r="C8" s="37"/>
      <c r="D8" s="30" t="s">
        <v>0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4" s="9" customFormat="1" ht="48.6" customHeight="1" x14ac:dyDescent="0.3">
      <c r="A9" s="8"/>
      <c r="B9" s="37"/>
      <c r="C9" s="37"/>
      <c r="D9" s="28" t="s">
        <v>73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spans="1:34" s="9" customFormat="1" ht="15.6" customHeight="1" x14ac:dyDescent="0.3">
      <c r="A10" s="8"/>
      <c r="B10" s="37"/>
      <c r="C10" s="37"/>
      <c r="D10" s="37"/>
      <c r="E10" s="37"/>
      <c r="F10" s="37"/>
      <c r="G10" s="31" t="s">
        <v>23</v>
      </c>
      <c r="H10" s="8"/>
      <c r="I10" s="31" t="s">
        <v>25</v>
      </c>
      <c r="J10" s="8"/>
      <c r="K10" s="31" t="s">
        <v>26</v>
      </c>
      <c r="L10" s="8"/>
      <c r="M10" s="31" t="s">
        <v>28</v>
      </c>
      <c r="N10" s="8"/>
      <c r="O10" s="31" t="s">
        <v>29</v>
      </c>
      <c r="P10" s="8"/>
      <c r="Q10" s="31" t="s">
        <v>30</v>
      </c>
      <c r="R10" s="8"/>
      <c r="S10" s="31" t="s">
        <v>36</v>
      </c>
      <c r="T10" s="8"/>
      <c r="U10" s="31" t="s">
        <v>37</v>
      </c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1" spans="1:34" s="9" customFormat="1" ht="48.6" customHeight="1" x14ac:dyDescent="0.3">
      <c r="A11" s="8"/>
      <c r="B11" s="37"/>
      <c r="C11" s="37"/>
      <c r="D11" s="37"/>
      <c r="E11" s="37"/>
      <c r="F11" s="37"/>
      <c r="G11" s="26" t="s">
        <v>373</v>
      </c>
      <c r="H11" s="8"/>
      <c r="I11" s="26" t="s">
        <v>373</v>
      </c>
      <c r="J11" s="8"/>
      <c r="K11" s="26" t="s">
        <v>372</v>
      </c>
      <c r="L11" s="8"/>
      <c r="M11" s="26" t="s">
        <v>435</v>
      </c>
      <c r="N11" s="8"/>
      <c r="O11" s="26" t="s">
        <v>73</v>
      </c>
      <c r="P11" s="8"/>
      <c r="Q11" s="26" t="s">
        <v>73</v>
      </c>
      <c r="R11" s="8"/>
      <c r="S11" s="26" t="s">
        <v>73</v>
      </c>
      <c r="T11" s="8"/>
      <c r="U11" s="26" t="s">
        <v>73</v>
      </c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s="9" customFormat="1" ht="34.200000000000003" customHeight="1" x14ac:dyDescent="0.3">
      <c r="A12" s="8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 s="12" customFormat="1" ht="13.2" customHeight="1" x14ac:dyDescent="0.3">
      <c r="A13" s="8"/>
      <c r="B13" s="38"/>
      <c r="C13" s="38"/>
      <c r="D13" s="38"/>
      <c r="E13" s="38"/>
      <c r="F13" s="38"/>
      <c r="G13" s="31" t="s">
        <v>38</v>
      </c>
      <c r="H13" s="40"/>
      <c r="I13" s="31" t="s">
        <v>39</v>
      </c>
      <c r="J13" s="40"/>
      <c r="K13" s="31" t="s">
        <v>40</v>
      </c>
      <c r="L13" s="40"/>
      <c r="M13" s="31" t="s">
        <v>41</v>
      </c>
      <c r="N13" s="40"/>
      <c r="O13" s="31" t="s">
        <v>42</v>
      </c>
      <c r="P13" s="40"/>
      <c r="Q13" s="31" t="s">
        <v>43</v>
      </c>
      <c r="R13" s="40"/>
      <c r="S13" s="31" t="s">
        <v>44</v>
      </c>
      <c r="T13" s="40"/>
      <c r="U13" s="31" t="s">
        <v>45</v>
      </c>
      <c r="V13" s="38"/>
      <c r="W13" s="31" t="s">
        <v>337</v>
      </c>
      <c r="X13" s="38"/>
      <c r="Y13" s="31" t="s">
        <v>338</v>
      </c>
      <c r="Z13" s="38"/>
      <c r="AA13" s="38"/>
      <c r="AB13" s="38"/>
      <c r="AC13" s="38"/>
      <c r="AD13" s="38"/>
      <c r="AE13" s="38"/>
      <c r="AF13" s="38"/>
      <c r="AG13" s="38"/>
      <c r="AH13" s="38"/>
    </row>
    <row r="14" spans="1:34" s="9" customFormat="1" ht="48.6" customHeight="1" x14ac:dyDescent="0.3">
      <c r="A14" s="8"/>
      <c r="B14" s="37"/>
      <c r="C14" s="37"/>
      <c r="D14" s="37"/>
      <c r="E14" s="37"/>
      <c r="F14" s="37"/>
      <c r="G14" s="25" t="s">
        <v>73</v>
      </c>
      <c r="H14" s="41"/>
      <c r="I14" s="25" t="s">
        <v>73</v>
      </c>
      <c r="J14" s="41"/>
      <c r="K14" s="25" t="s">
        <v>73</v>
      </c>
      <c r="L14" s="41"/>
      <c r="M14" s="25" t="s">
        <v>73</v>
      </c>
      <c r="N14" s="41"/>
      <c r="O14" s="25" t="s">
        <v>73</v>
      </c>
      <c r="P14" s="41"/>
      <c r="Q14" s="25" t="s">
        <v>73</v>
      </c>
      <c r="R14" s="41"/>
      <c r="S14" s="25" t="s">
        <v>73</v>
      </c>
      <c r="T14" s="41"/>
      <c r="U14" s="25" t="s">
        <v>73</v>
      </c>
      <c r="V14" s="37"/>
      <c r="W14" s="25" t="s">
        <v>73</v>
      </c>
      <c r="X14" s="37"/>
      <c r="Y14" s="25" t="s">
        <v>73</v>
      </c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s="9" customFormat="1" ht="8.4" customHeight="1" x14ac:dyDescent="0.3">
      <c r="A15" s="8"/>
      <c r="B15" s="37"/>
      <c r="C15" s="37"/>
      <c r="D15" s="37"/>
      <c r="E15" s="37"/>
      <c r="F15" s="37"/>
      <c r="G15" s="42">
        <f>IF(G14="#Empty",1,$P$4-VLOOKUP(G14,Units!A:E,5,FALSE))</f>
        <v>1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spans="1:3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s="1" customFormat="1" ht="25.8" customHeight="1" x14ac:dyDescent="0.2">
      <c r="A17" s="5"/>
      <c r="B17" s="39"/>
      <c r="C17" s="39"/>
      <c r="D17" s="39"/>
      <c r="E17" s="39"/>
      <c r="F17" s="39"/>
      <c r="G17" s="23" t="str">
        <f>VLOOKUP(INDEX(Units!$B:$AH,MATCH(VLOOKUP(G$14,Tables!$G:$H,2,FALSE),Units!$B:$B,0),17),Tables!$S:$T,2,FALSE)</f>
        <v>#Empty</v>
      </c>
      <c r="H17" s="39"/>
      <c r="I17" s="23" t="str">
        <f>VLOOKUP(INDEX(Units!$B:$AH,MATCH(VLOOKUP(I$14,Tables!$G:$H,2,FALSE),Units!$B:$B,0),17),Tables!$S:$T,2,FALSE)</f>
        <v>#Empty</v>
      </c>
      <c r="J17" s="39"/>
      <c r="K17" s="23" t="str">
        <f>VLOOKUP(INDEX(Units!$B:$AH,MATCH(VLOOKUP(K$14,Tables!$G:$H,2,FALSE),Units!$B:$B,0),17),Tables!$S:$T,2,FALSE)</f>
        <v>#Empty</v>
      </c>
      <c r="L17" s="39"/>
      <c r="M17" s="23" t="str">
        <f>VLOOKUP(INDEX(Units!$B:$AH,MATCH(VLOOKUP(M$14,Tables!$G:$H,2,FALSE),Units!$B:$B,0),17),Tables!$S:$T,2,FALSE)</f>
        <v>#Empty</v>
      </c>
      <c r="N17" s="39"/>
      <c r="O17" s="23" t="str">
        <f>VLOOKUP(INDEX(Units!$B:$AH,MATCH(VLOOKUP(O$14,Tables!$G:$H,2,FALSE),Units!$B:$B,0),17),Tables!$S:$T,2,FALSE)</f>
        <v>#Empty</v>
      </c>
      <c r="P17" s="39"/>
      <c r="Q17" s="23" t="str">
        <f>VLOOKUP(INDEX(Units!$B:$AH,MATCH(VLOOKUP(Q$14,Tables!$G:$H,2,FALSE),Units!$B:$B,0),17),Tables!$S:$T,2,FALSE)</f>
        <v>#Empty</v>
      </c>
      <c r="R17" s="39"/>
      <c r="S17" s="23" t="str">
        <f>VLOOKUP(INDEX(Units!$B:$AH,MATCH(VLOOKUP(S$14,Tables!$G:$H,2,FALSE),Units!$B:$B,0),17),Tables!$S:$T,2,FALSE)</f>
        <v>#Empty</v>
      </c>
      <c r="T17" s="39"/>
      <c r="U17" s="23" t="str">
        <f>VLOOKUP(INDEX(Units!$B:$AH,MATCH(VLOOKUP(U$14,Tables!$G:$H,2,FALSE),Units!$B:$B,0),17),Tables!$S:$T,2,FALSE)</f>
        <v>#Empty</v>
      </c>
      <c r="V17" s="39"/>
      <c r="W17" s="23" t="str">
        <f>VLOOKUP(INDEX(Units!$B:$AH,MATCH(VLOOKUP(W$14,Tables!$G:$H,2,FALSE),Units!$B:$B,0),17),Tables!$S:$T,2,FALSE)</f>
        <v>#Empty</v>
      </c>
      <c r="X17" s="39"/>
      <c r="Y17" s="23" t="str">
        <f>VLOOKUP(INDEX(Units!$B:$AH,MATCH(VLOOKUP(Y$14,Tables!$G:$H,2,FALSE),Units!$B:$B,0),17),Tables!$S:$T,2,FALSE)</f>
        <v>#Empty</v>
      </c>
      <c r="Z17" s="39"/>
      <c r="AA17" s="39"/>
      <c r="AB17" s="39"/>
      <c r="AC17" s="39"/>
      <c r="AD17" s="39"/>
      <c r="AE17" s="39"/>
      <c r="AF17" s="39"/>
      <c r="AG17" s="39"/>
      <c r="AH17" s="39"/>
    </row>
    <row r="18" spans="1:34" s="1" customFormat="1" ht="25.8" customHeight="1" x14ac:dyDescent="0.2">
      <c r="A18" s="5"/>
      <c r="B18" s="39"/>
      <c r="C18" s="39"/>
      <c r="D18" s="39"/>
      <c r="E18" s="39"/>
      <c r="F18" s="39"/>
      <c r="G18" s="23" t="str">
        <f>VLOOKUP(INDEX(Units!$B:$AH,MATCH(VLOOKUP(G$14,Tables!$G:$H,2,FALSE),Units!$B:$B,0),18),Tables!$S:$T,2,FALSE)</f>
        <v>#Empty</v>
      </c>
      <c r="H18" s="39"/>
      <c r="I18" s="23" t="str">
        <f>VLOOKUP(INDEX(Units!$B:$AH,MATCH(VLOOKUP(I$14,Tables!$G:$H,2,FALSE),Units!$B:$B,0),18),Tables!$S:$T,2,FALSE)</f>
        <v>#Empty</v>
      </c>
      <c r="J18" s="39"/>
      <c r="K18" s="23" t="str">
        <f>VLOOKUP(INDEX(Units!$B:$AH,MATCH(VLOOKUP(K$14,Tables!$G:$H,2,FALSE),Units!$B:$B,0),18),Tables!$S:$T,2,FALSE)</f>
        <v>#Empty</v>
      </c>
      <c r="L18" s="39"/>
      <c r="M18" s="23" t="str">
        <f>VLOOKUP(INDEX(Units!$B:$AH,MATCH(VLOOKUP(M$14,Tables!$G:$H,2,FALSE),Units!$B:$B,0),18),Tables!$S:$T,2,FALSE)</f>
        <v>#Empty</v>
      </c>
      <c r="N18" s="39"/>
      <c r="O18" s="23" t="str">
        <f>VLOOKUP(INDEX(Units!$B:$AH,MATCH(VLOOKUP(O$14,Tables!$G:$H,2,FALSE),Units!$B:$B,0),18),Tables!$S:$T,2,FALSE)</f>
        <v>#Empty</v>
      </c>
      <c r="P18" s="39"/>
      <c r="Q18" s="23" t="str">
        <f>VLOOKUP(INDEX(Units!$B:$AH,MATCH(VLOOKUP(Q$14,Tables!$G:$H,2,FALSE),Units!$B:$B,0),18),Tables!$S:$T,2,FALSE)</f>
        <v>#Empty</v>
      </c>
      <c r="R18" s="39"/>
      <c r="S18" s="23" t="str">
        <f>VLOOKUP(INDEX(Units!$B:$AH,MATCH(VLOOKUP(S$14,Tables!$G:$H,2,FALSE),Units!$B:$B,0),18),Tables!$S:$T,2,FALSE)</f>
        <v>#Empty</v>
      </c>
      <c r="T18" s="39"/>
      <c r="U18" s="23" t="str">
        <f>VLOOKUP(INDEX(Units!$B:$AH,MATCH(VLOOKUP(U$14,Tables!$G:$H,2,FALSE),Units!$B:$B,0),18),Tables!$S:$T,2,FALSE)</f>
        <v>#Empty</v>
      </c>
      <c r="V18" s="39"/>
      <c r="W18" s="23" t="str">
        <f>VLOOKUP(INDEX(Units!$B:$AH,MATCH(VLOOKUP(W$14,Tables!$G:$H,2,FALSE),Units!$B:$B,0),18),Tables!$S:$T,2,FALSE)</f>
        <v>#Empty</v>
      </c>
      <c r="X18" s="39"/>
      <c r="Y18" s="23" t="str">
        <f>VLOOKUP(INDEX(Units!$B:$AH,MATCH(VLOOKUP(Y$14,Tables!$G:$H,2,FALSE),Units!$B:$B,0),18),Tables!$S:$T,2,FALSE)</f>
        <v>#Empty</v>
      </c>
      <c r="Z18" s="39"/>
      <c r="AA18" s="39"/>
      <c r="AB18" s="39"/>
      <c r="AC18" s="39"/>
      <c r="AD18" s="39"/>
      <c r="AE18" s="39"/>
      <c r="AF18" s="39"/>
      <c r="AG18" s="39"/>
      <c r="AH18" s="39"/>
    </row>
    <row r="19" spans="1:34" s="1" customFormat="1" ht="25.8" customHeight="1" x14ac:dyDescent="0.2">
      <c r="A19" s="5"/>
      <c r="B19" s="39"/>
      <c r="C19" s="39"/>
      <c r="D19" s="39"/>
      <c r="E19" s="39"/>
      <c r="F19" s="39"/>
      <c r="G19" s="23" t="str">
        <f>VLOOKUP(INDEX(Units!$B:$AH,MATCH(VLOOKUP(G$14,Tables!$G:$H,2,FALSE),Units!$B:$B,0),19),Tables!$S:$T,2,FALSE)</f>
        <v>#Empty</v>
      </c>
      <c r="H19" s="39"/>
      <c r="I19" s="23" t="str">
        <f>VLOOKUP(INDEX(Units!$B:$AH,MATCH(VLOOKUP(I$14,Tables!$G:$H,2,FALSE),Units!$B:$B,0),19),Tables!$S:$T,2,FALSE)</f>
        <v>#Empty</v>
      </c>
      <c r="J19" s="39"/>
      <c r="K19" s="23" t="str">
        <f>VLOOKUP(INDEX(Units!$B:$AH,MATCH(VLOOKUP(K$14,Tables!$G:$H,2,FALSE),Units!$B:$B,0),19),Tables!$S:$T,2,FALSE)</f>
        <v>#Empty</v>
      </c>
      <c r="L19" s="39"/>
      <c r="M19" s="23" t="str">
        <f>VLOOKUP(INDEX(Units!$B:$AH,MATCH(VLOOKUP(M$14,Tables!$G:$H,2,FALSE),Units!$B:$B,0),19),Tables!$S:$T,2,FALSE)</f>
        <v>#Empty</v>
      </c>
      <c r="N19" s="39"/>
      <c r="O19" s="23" t="str">
        <f>VLOOKUP(INDEX(Units!$B:$AH,MATCH(VLOOKUP(O$14,Tables!$G:$H,2,FALSE),Units!$B:$B,0),19),Tables!$S:$T,2,FALSE)</f>
        <v>#Empty</v>
      </c>
      <c r="P19" s="39"/>
      <c r="Q19" s="23" t="str">
        <f>VLOOKUP(INDEX(Units!$B:$AH,MATCH(VLOOKUP(Q$14,Tables!$G:$H,2,FALSE),Units!$B:$B,0),19),Tables!$S:$T,2,FALSE)</f>
        <v>#Empty</v>
      </c>
      <c r="R19" s="39"/>
      <c r="S19" s="23" t="str">
        <f>VLOOKUP(INDEX(Units!$B:$AH,MATCH(VLOOKUP(S$14,Tables!$G:$H,2,FALSE),Units!$B:$B,0),19),Tables!$S:$T,2,FALSE)</f>
        <v>#Empty</v>
      </c>
      <c r="T19" s="39"/>
      <c r="U19" s="23" t="str">
        <f>VLOOKUP(INDEX(Units!$B:$AH,MATCH(VLOOKUP(U$14,Tables!$G:$H,2,FALSE),Units!$B:$B,0),19),Tables!$S:$T,2,FALSE)</f>
        <v>#Empty</v>
      </c>
      <c r="V19" s="39"/>
      <c r="W19" s="23" t="str">
        <f>VLOOKUP(INDEX(Units!$B:$AH,MATCH(VLOOKUP(W$14,Tables!$G:$H,2,FALSE),Units!$B:$B,0),19),Tables!$S:$T,2,FALSE)</f>
        <v>#Empty</v>
      </c>
      <c r="X19" s="39"/>
      <c r="Y19" s="23" t="str">
        <f>VLOOKUP(INDEX(Units!$B:$AH,MATCH(VLOOKUP(Y$14,Tables!$G:$H,2,FALSE),Units!$B:$B,0),19),Tables!$S:$T,2,FALSE)</f>
        <v>#Empty</v>
      </c>
      <c r="Z19" s="39"/>
      <c r="AA19" s="39"/>
      <c r="AB19" s="39"/>
      <c r="AC19" s="39"/>
      <c r="AD19" s="39"/>
      <c r="AE19" s="39"/>
      <c r="AF19" s="39"/>
      <c r="AG19" s="39"/>
      <c r="AH19" s="39"/>
    </row>
    <row r="20" spans="1:34" s="1" customFormat="1" ht="25.8" customHeight="1" x14ac:dyDescent="0.2">
      <c r="A20" s="5"/>
      <c r="B20" s="39"/>
      <c r="C20" s="39"/>
      <c r="D20" s="39"/>
      <c r="E20" s="39"/>
      <c r="F20" s="39"/>
      <c r="G20" s="23" t="str">
        <f>VLOOKUP(INDEX(Units!$B:$AH,MATCH(VLOOKUP(G$14,Tables!$G:$H,2,FALSE),Units!$B:$B,0),20),Tables!$S:$T,2,FALSE)</f>
        <v>#Empty</v>
      </c>
      <c r="H20" s="39"/>
      <c r="I20" s="23" t="str">
        <f>VLOOKUP(INDEX(Units!$B:$AH,MATCH(VLOOKUP(I$14,Tables!$G:$H,2,FALSE),Units!$B:$B,0),20),Tables!$S:$T,2,FALSE)</f>
        <v>#Empty</v>
      </c>
      <c r="J20" s="39"/>
      <c r="K20" s="23" t="str">
        <f>VLOOKUP(INDEX(Units!$B:$AH,MATCH(VLOOKUP(K$14,Tables!$G:$H,2,FALSE),Units!$B:$B,0),20),Tables!$S:$T,2,FALSE)</f>
        <v>#Empty</v>
      </c>
      <c r="L20" s="39"/>
      <c r="M20" s="23" t="str">
        <f>VLOOKUP(INDEX(Units!$B:$AH,MATCH(VLOOKUP(M$14,Tables!$G:$H,2,FALSE),Units!$B:$B,0),20),Tables!$S:$T,2,FALSE)</f>
        <v>#Empty</v>
      </c>
      <c r="N20" s="39"/>
      <c r="O20" s="23" t="str">
        <f>VLOOKUP(INDEX(Units!$B:$AH,MATCH(VLOOKUP(O$14,Tables!$G:$H,2,FALSE),Units!$B:$B,0),20),Tables!$S:$T,2,FALSE)</f>
        <v>#Empty</v>
      </c>
      <c r="P20" s="39"/>
      <c r="Q20" s="23" t="str">
        <f>VLOOKUP(INDEX(Units!$B:$AH,MATCH(VLOOKUP(Q$14,Tables!$G:$H,2,FALSE),Units!$B:$B,0),20),Tables!$S:$T,2,FALSE)</f>
        <v>#Empty</v>
      </c>
      <c r="R20" s="39"/>
      <c r="S20" s="23" t="str">
        <f>VLOOKUP(INDEX(Units!$B:$AH,MATCH(VLOOKUP(S$14,Tables!$G:$H,2,FALSE),Units!$B:$B,0),20),Tables!$S:$T,2,FALSE)</f>
        <v>#Empty</v>
      </c>
      <c r="T20" s="39"/>
      <c r="U20" s="23" t="str">
        <f>VLOOKUP(INDEX(Units!$B:$AH,MATCH(VLOOKUP(U$14,Tables!$G:$H,2,FALSE),Units!$B:$B,0),20),Tables!$S:$T,2,FALSE)</f>
        <v>#Empty</v>
      </c>
      <c r="V20" s="39"/>
      <c r="W20" s="23" t="str">
        <f>VLOOKUP(INDEX(Units!$B:$AH,MATCH(VLOOKUP(W$14,Tables!$G:$H,2,FALSE),Units!$B:$B,0),20),Tables!$S:$T,2,FALSE)</f>
        <v>#Empty</v>
      </c>
      <c r="X20" s="39"/>
      <c r="Y20" s="23" t="str">
        <f>VLOOKUP(INDEX(Units!$B:$AH,MATCH(VLOOKUP(Y$14,Tables!$G:$H,2,FALSE),Units!$B:$B,0),20),Tables!$S:$T,2,FALSE)</f>
        <v>#Empty</v>
      </c>
      <c r="Z20" s="39"/>
      <c r="AA20" s="39"/>
      <c r="AB20" s="39"/>
      <c r="AC20" s="39"/>
      <c r="AD20" s="39"/>
      <c r="AE20" s="39"/>
      <c r="AF20" s="39"/>
      <c r="AG20" s="39"/>
      <c r="AH20" s="39"/>
    </row>
    <row r="21" spans="1:34" s="1" customFormat="1" ht="25.8" customHeight="1" x14ac:dyDescent="0.2">
      <c r="A21" s="5"/>
      <c r="B21" s="39"/>
      <c r="C21" s="39"/>
      <c r="D21" s="39"/>
      <c r="E21" s="39"/>
      <c r="F21" s="39"/>
      <c r="G21" s="23" t="str">
        <f>VLOOKUP(INDEX(Units!$B:$AH,MATCH(VLOOKUP(G$14,Tables!$G:$H,2,FALSE),Units!$B:$B,0),21),Tables!$S:$T,2,FALSE)</f>
        <v>#Empty</v>
      </c>
      <c r="H21" s="39"/>
      <c r="I21" s="23" t="str">
        <f>VLOOKUP(INDEX(Units!$B:$AH,MATCH(VLOOKUP(I$14,Tables!$G:$H,2,FALSE),Units!$B:$B,0),21),Tables!$S:$T,2,FALSE)</f>
        <v>#Empty</v>
      </c>
      <c r="J21" s="39"/>
      <c r="K21" s="23" t="str">
        <f>VLOOKUP(INDEX(Units!$B:$AH,MATCH(VLOOKUP(K$14,Tables!$G:$H,2,FALSE),Units!$B:$B,0),21),Tables!$S:$T,2,FALSE)</f>
        <v>#Empty</v>
      </c>
      <c r="L21" s="39"/>
      <c r="M21" s="23" t="str">
        <f>VLOOKUP(INDEX(Units!$B:$AH,MATCH(VLOOKUP(M$14,Tables!$G:$H,2,FALSE),Units!$B:$B,0),21),Tables!$S:$T,2,FALSE)</f>
        <v>#Empty</v>
      </c>
      <c r="N21" s="39"/>
      <c r="O21" s="23" t="str">
        <f>VLOOKUP(INDEX(Units!$B:$AH,MATCH(VLOOKUP(O$14,Tables!$G:$H,2,FALSE),Units!$B:$B,0),21),Tables!$S:$T,2,FALSE)</f>
        <v>#Empty</v>
      </c>
      <c r="P21" s="39"/>
      <c r="Q21" s="23" t="str">
        <f>VLOOKUP(INDEX(Units!$B:$AH,MATCH(VLOOKUP(Q$14,Tables!$G:$H,2,FALSE),Units!$B:$B,0),21),Tables!$S:$T,2,FALSE)</f>
        <v>#Empty</v>
      </c>
      <c r="R21" s="39"/>
      <c r="S21" s="23" t="str">
        <f>VLOOKUP(INDEX(Units!$B:$AH,MATCH(VLOOKUP(S$14,Tables!$G:$H,2,FALSE),Units!$B:$B,0),21),Tables!$S:$T,2,FALSE)</f>
        <v>#Empty</v>
      </c>
      <c r="T21" s="39"/>
      <c r="U21" s="23" t="str">
        <f>VLOOKUP(INDEX(Units!$B:$AH,MATCH(VLOOKUP(U$14,Tables!$G:$H,2,FALSE),Units!$B:$B,0),21),Tables!$S:$T,2,FALSE)</f>
        <v>#Empty</v>
      </c>
      <c r="V21" s="39"/>
      <c r="W21" s="23" t="str">
        <f>VLOOKUP(INDEX(Units!$B:$AH,MATCH(VLOOKUP(W$14,Tables!$G:$H,2,FALSE),Units!$B:$B,0),21),Tables!$S:$T,2,FALSE)</f>
        <v>#Empty</v>
      </c>
      <c r="X21" s="39"/>
      <c r="Y21" s="23" t="str">
        <f>VLOOKUP(INDEX(Units!$B:$AH,MATCH(VLOOKUP(Y$14,Tables!$G:$H,2,FALSE),Units!$B:$B,0),21),Tables!$S:$T,2,FALSE)</f>
        <v>#Empty</v>
      </c>
      <c r="Z21" s="39"/>
      <c r="AA21" s="39"/>
      <c r="AB21" s="39"/>
      <c r="AC21" s="39"/>
      <c r="AD21" s="39"/>
      <c r="AE21" s="39"/>
      <c r="AF21" s="39"/>
      <c r="AG21" s="39"/>
      <c r="AH21" s="39"/>
    </row>
    <row r="22" spans="1:34" s="1" customFormat="1" ht="25.8" customHeight="1" x14ac:dyDescent="0.2">
      <c r="A22" s="5"/>
      <c r="B22" s="39"/>
      <c r="C22" s="39"/>
      <c r="D22" s="39"/>
      <c r="E22" s="39"/>
      <c r="F22" s="39"/>
      <c r="G22" s="23" t="str">
        <f>VLOOKUP(INDEX(Units!$B:$AH,MATCH(VLOOKUP(G$14,Tables!$G:$H,2,FALSE),Units!$B:$B,0),22),Tables!$S:$T,2,FALSE)</f>
        <v>#Empty</v>
      </c>
      <c r="H22" s="39"/>
      <c r="I22" s="23" t="str">
        <f>VLOOKUP(INDEX(Units!$B:$AH,MATCH(VLOOKUP(I$14,Tables!$G:$H,2,FALSE),Units!$B:$B,0),22),Tables!$S:$T,2,FALSE)</f>
        <v>#Empty</v>
      </c>
      <c r="J22" s="39"/>
      <c r="K22" s="23" t="str">
        <f>VLOOKUP(INDEX(Units!$B:$AH,MATCH(VLOOKUP(K$14,Tables!$G:$H,2,FALSE),Units!$B:$B,0),22),Tables!$S:$T,2,FALSE)</f>
        <v>#Empty</v>
      </c>
      <c r="L22" s="39"/>
      <c r="M22" s="23" t="str">
        <f>VLOOKUP(INDEX(Units!$B:$AH,MATCH(VLOOKUP(M$14,Tables!$G:$H,2,FALSE),Units!$B:$B,0),22),Tables!$S:$T,2,FALSE)</f>
        <v>#Empty</v>
      </c>
      <c r="N22" s="39"/>
      <c r="O22" s="23" t="str">
        <f>VLOOKUP(INDEX(Units!$B:$AH,MATCH(VLOOKUP(O$14,Tables!$G:$H,2,FALSE),Units!$B:$B,0),22),Tables!$S:$T,2,FALSE)</f>
        <v>#Empty</v>
      </c>
      <c r="P22" s="39"/>
      <c r="Q22" s="23" t="str">
        <f>VLOOKUP(INDEX(Units!$B:$AH,MATCH(VLOOKUP(Q$14,Tables!$G:$H,2,FALSE),Units!$B:$B,0),22),Tables!$S:$T,2,FALSE)</f>
        <v>#Empty</v>
      </c>
      <c r="R22" s="39"/>
      <c r="S22" s="23" t="str">
        <f>VLOOKUP(INDEX(Units!$B:$AH,MATCH(VLOOKUP(S$14,Tables!$G:$H,2,FALSE),Units!$B:$B,0),22),Tables!$S:$T,2,FALSE)</f>
        <v>#Empty</v>
      </c>
      <c r="T22" s="39"/>
      <c r="U22" s="23" t="str">
        <f>VLOOKUP(INDEX(Units!$B:$AH,MATCH(VLOOKUP(U$14,Tables!$G:$H,2,FALSE),Units!$B:$B,0),22),Tables!$S:$T,2,FALSE)</f>
        <v>#Empty</v>
      </c>
      <c r="V22" s="39"/>
      <c r="W22" s="23" t="str">
        <f>VLOOKUP(INDEX(Units!$B:$AH,MATCH(VLOOKUP(W$14,Tables!$G:$H,2,FALSE),Units!$B:$B,0),22),Tables!$S:$T,2,FALSE)</f>
        <v>#Empty</v>
      </c>
      <c r="X22" s="39"/>
      <c r="Y22" s="23" t="str">
        <f>VLOOKUP(INDEX(Units!$B:$AH,MATCH(VLOOKUP(Y$14,Tables!$G:$H,2,FALSE),Units!$B:$B,0),22),Tables!$S:$T,2,FALSE)</f>
        <v>#Empty</v>
      </c>
      <c r="Z22" s="39"/>
      <c r="AA22" s="39"/>
      <c r="AB22" s="39"/>
      <c r="AC22" s="39"/>
      <c r="AD22" s="39"/>
      <c r="AE22" s="39"/>
      <c r="AF22" s="39"/>
      <c r="AG22" s="39"/>
      <c r="AH22" s="39"/>
    </row>
    <row r="23" spans="1:34" s="1" customFormat="1" ht="25.8" customHeight="1" x14ac:dyDescent="0.2">
      <c r="A23" s="5"/>
      <c r="B23" s="39"/>
      <c r="C23" s="39"/>
      <c r="D23" s="39"/>
      <c r="E23" s="39"/>
      <c r="F23" s="39"/>
      <c r="G23" s="23" t="str">
        <f>VLOOKUP(INDEX(Units!$B:$AH,MATCH(VLOOKUP(G$14,Tables!$G:$H,2,FALSE),Units!$B:$B,0),23),Tables!$S:$T,2,FALSE)</f>
        <v>#Empty</v>
      </c>
      <c r="H23" s="39"/>
      <c r="I23" s="23" t="str">
        <f>VLOOKUP(INDEX(Units!$B:$AH,MATCH(VLOOKUP(I$14,Tables!$G:$H,2,FALSE),Units!$B:$B,0),23),Tables!$S:$T,2,FALSE)</f>
        <v>#Empty</v>
      </c>
      <c r="J23" s="39"/>
      <c r="K23" s="23" t="str">
        <f>VLOOKUP(INDEX(Units!$B:$AH,MATCH(VLOOKUP(K$14,Tables!$G:$H,2,FALSE),Units!$B:$B,0),23),Tables!$S:$T,2,FALSE)</f>
        <v>#Empty</v>
      </c>
      <c r="L23" s="39"/>
      <c r="M23" s="23" t="str">
        <f>VLOOKUP(INDEX(Units!$B:$AH,MATCH(VLOOKUP(M$14,Tables!$G:$H,2,FALSE),Units!$B:$B,0),23),Tables!$S:$T,2,FALSE)</f>
        <v>#Empty</v>
      </c>
      <c r="N23" s="39"/>
      <c r="O23" s="23" t="str">
        <f>VLOOKUP(INDEX(Units!$B:$AH,MATCH(VLOOKUP(O$14,Tables!$G:$H,2,FALSE),Units!$B:$B,0),23),Tables!$S:$T,2,FALSE)</f>
        <v>#Empty</v>
      </c>
      <c r="P23" s="39"/>
      <c r="Q23" s="23" t="str">
        <f>VLOOKUP(INDEX(Units!$B:$AH,MATCH(VLOOKUP(Q$14,Tables!$G:$H,2,FALSE),Units!$B:$B,0),23),Tables!$S:$T,2,FALSE)</f>
        <v>#Empty</v>
      </c>
      <c r="R23" s="39"/>
      <c r="S23" s="23" t="str">
        <f>VLOOKUP(INDEX(Units!$B:$AH,MATCH(VLOOKUP(S$14,Tables!$G:$H,2,FALSE),Units!$B:$B,0),23),Tables!$S:$T,2,FALSE)</f>
        <v>#Empty</v>
      </c>
      <c r="T23" s="39"/>
      <c r="U23" s="23" t="str">
        <f>VLOOKUP(INDEX(Units!$B:$AH,MATCH(VLOOKUP(U$14,Tables!$G:$H,2,FALSE),Units!$B:$B,0),23),Tables!$S:$T,2,FALSE)</f>
        <v>#Empty</v>
      </c>
      <c r="V23" s="39"/>
      <c r="W23" s="23" t="str">
        <f>VLOOKUP(INDEX(Units!$B:$AH,MATCH(VLOOKUP(W$14,Tables!$G:$H,2,FALSE),Units!$B:$B,0),23),Tables!$S:$T,2,FALSE)</f>
        <v>#Empty</v>
      </c>
      <c r="X23" s="39"/>
      <c r="Y23" s="23" t="str">
        <f>VLOOKUP(INDEX(Units!$B:$AH,MATCH(VLOOKUP(Y$14,Tables!$G:$H,2,FALSE),Units!$B:$B,0),23),Tables!$S:$T,2,FALSE)</f>
        <v>#Empty</v>
      </c>
      <c r="Z23" s="39"/>
      <c r="AA23" s="39"/>
      <c r="AB23" s="39"/>
      <c r="AC23" s="39"/>
      <c r="AD23" s="39"/>
      <c r="AE23" s="39"/>
      <c r="AF23" s="39"/>
      <c r="AG23" s="39"/>
      <c r="AH23" s="39"/>
    </row>
    <row r="24" spans="1:34" s="1" customFormat="1" ht="25.8" customHeight="1" x14ac:dyDescent="0.2">
      <c r="A24" s="5"/>
      <c r="B24" s="39"/>
      <c r="C24" s="39"/>
      <c r="D24" s="39"/>
      <c r="E24" s="39"/>
      <c r="F24" s="39"/>
      <c r="G24" s="23" t="str">
        <f>VLOOKUP(INDEX(Units!$B:$AH,MATCH(VLOOKUP(G$14,Tables!$G:$H,2,FALSE),Units!$B:$B,0),24),Tables!$S:$T,2,FALSE)</f>
        <v>#Empty</v>
      </c>
      <c r="H24" s="39"/>
      <c r="I24" s="23" t="str">
        <f>VLOOKUP(INDEX(Units!$B:$AH,MATCH(VLOOKUP(I$14,Tables!$G:$H,2,FALSE),Units!$B:$B,0),24),Tables!$S:$T,2,FALSE)</f>
        <v>#Empty</v>
      </c>
      <c r="J24" s="39"/>
      <c r="K24" s="23" t="str">
        <f>VLOOKUP(INDEX(Units!$B:$AH,MATCH(VLOOKUP(K$14,Tables!$G:$H,2,FALSE),Units!$B:$B,0),24),Tables!$S:$T,2,FALSE)</f>
        <v>#Empty</v>
      </c>
      <c r="L24" s="39"/>
      <c r="M24" s="23" t="str">
        <f>VLOOKUP(INDEX(Units!$B:$AH,MATCH(VLOOKUP(M$14,Tables!$G:$H,2,FALSE),Units!$B:$B,0),24),Tables!$S:$T,2,FALSE)</f>
        <v>#Empty</v>
      </c>
      <c r="N24" s="39"/>
      <c r="O24" s="23" t="str">
        <f>VLOOKUP(INDEX(Units!$B:$AH,MATCH(VLOOKUP(O$14,Tables!$G:$H,2,FALSE),Units!$B:$B,0),24),Tables!$S:$T,2,FALSE)</f>
        <v>#Empty</v>
      </c>
      <c r="P24" s="39"/>
      <c r="Q24" s="23" t="str">
        <f>VLOOKUP(INDEX(Units!$B:$AH,MATCH(VLOOKUP(Q$14,Tables!$G:$H,2,FALSE),Units!$B:$B,0),24),Tables!$S:$T,2,FALSE)</f>
        <v>#Empty</v>
      </c>
      <c r="R24" s="39"/>
      <c r="S24" s="23" t="str">
        <f>VLOOKUP(INDEX(Units!$B:$AH,MATCH(VLOOKUP(S$14,Tables!$G:$H,2,FALSE),Units!$B:$B,0),24),Tables!$S:$T,2,FALSE)</f>
        <v>#Empty</v>
      </c>
      <c r="T24" s="39"/>
      <c r="U24" s="23" t="str">
        <f>VLOOKUP(INDEX(Units!$B:$AH,MATCH(VLOOKUP(U$14,Tables!$G:$H,2,FALSE),Units!$B:$B,0),24),Tables!$S:$T,2,FALSE)</f>
        <v>#Empty</v>
      </c>
      <c r="V24" s="39"/>
      <c r="W24" s="23" t="str">
        <f>VLOOKUP(INDEX(Units!$B:$AH,MATCH(VLOOKUP(W$14,Tables!$G:$H,2,FALSE),Units!$B:$B,0),24),Tables!$S:$T,2,FALSE)</f>
        <v>#Empty</v>
      </c>
      <c r="X24" s="39"/>
      <c r="Y24" s="23" t="str">
        <f>VLOOKUP(INDEX(Units!$B:$AH,MATCH(VLOOKUP(Y$14,Tables!$G:$H,2,FALSE),Units!$B:$B,0),24),Tables!$S:$T,2,FALSE)</f>
        <v>#Empty</v>
      </c>
      <c r="Z24" s="39"/>
      <c r="AA24" s="39"/>
      <c r="AB24" s="39"/>
      <c r="AC24" s="39"/>
      <c r="AD24" s="39"/>
      <c r="AE24" s="39"/>
      <c r="AF24" s="39"/>
      <c r="AG24" s="39"/>
      <c r="AH24" s="39"/>
    </row>
    <row r="25" spans="1:34" s="1" customFormat="1" ht="25.8" customHeight="1" x14ac:dyDescent="0.2">
      <c r="A25" s="5"/>
      <c r="B25" s="39"/>
      <c r="C25" s="39"/>
      <c r="D25" s="39"/>
      <c r="E25" s="39"/>
      <c r="F25" s="39"/>
      <c r="G25" s="23" t="str">
        <f>VLOOKUP(INDEX(Units!$B:$AH,MATCH(VLOOKUP(G$14,Tables!$G:$H,2,FALSE),Units!$B:$B,0),25),Tables!$S:$T,2,FALSE)</f>
        <v>#Empty</v>
      </c>
      <c r="H25" s="39"/>
      <c r="I25" s="23" t="str">
        <f>VLOOKUP(INDEX(Units!$B:$AH,MATCH(VLOOKUP(I$14,Tables!$G:$H,2,FALSE),Units!$B:$B,0),25),Tables!$S:$T,2,FALSE)</f>
        <v>#Empty</v>
      </c>
      <c r="J25" s="39"/>
      <c r="K25" s="23" t="str">
        <f>VLOOKUP(INDEX(Units!$B:$AH,MATCH(VLOOKUP(K$14,Tables!$G:$H,2,FALSE),Units!$B:$B,0),25),Tables!$S:$T,2,FALSE)</f>
        <v>#Empty</v>
      </c>
      <c r="L25" s="39"/>
      <c r="M25" s="23" t="str">
        <f>VLOOKUP(INDEX(Units!$B:$AH,MATCH(VLOOKUP(M$14,Tables!$G:$H,2,FALSE),Units!$B:$B,0),25),Tables!$S:$T,2,FALSE)</f>
        <v>#Empty</v>
      </c>
      <c r="N25" s="39"/>
      <c r="O25" s="23" t="str">
        <f>VLOOKUP(INDEX(Units!$B:$AH,MATCH(VLOOKUP(O$14,Tables!$G:$H,2,FALSE),Units!$B:$B,0),25),Tables!$S:$T,2,FALSE)</f>
        <v>#Empty</v>
      </c>
      <c r="P25" s="39"/>
      <c r="Q25" s="23" t="str">
        <f>VLOOKUP(INDEX(Units!$B:$AH,MATCH(VLOOKUP(Q$14,Tables!$G:$H,2,FALSE),Units!$B:$B,0),25),Tables!$S:$T,2,FALSE)</f>
        <v>#Empty</v>
      </c>
      <c r="R25" s="39"/>
      <c r="S25" s="23" t="str">
        <f>VLOOKUP(INDEX(Units!$B:$AH,MATCH(VLOOKUP(S$14,Tables!$G:$H,2,FALSE),Units!$B:$B,0),25),Tables!$S:$T,2,FALSE)</f>
        <v>#Empty</v>
      </c>
      <c r="T25" s="39"/>
      <c r="U25" s="23" t="str">
        <f>VLOOKUP(INDEX(Units!$B:$AH,MATCH(VLOOKUP(U$14,Tables!$G:$H,2,FALSE),Units!$B:$B,0),25),Tables!$S:$T,2,FALSE)</f>
        <v>#Empty</v>
      </c>
      <c r="V25" s="39"/>
      <c r="W25" s="23" t="str">
        <f>VLOOKUP(INDEX(Units!$B:$AH,MATCH(VLOOKUP(W$14,Tables!$G:$H,2,FALSE),Units!$B:$B,0),25),Tables!$S:$T,2,FALSE)</f>
        <v>#Empty</v>
      </c>
      <c r="X25" s="39"/>
      <c r="Y25" s="23" t="str">
        <f>VLOOKUP(INDEX(Units!$B:$AH,MATCH(VLOOKUP(Y$14,Tables!$G:$H,2,FALSE),Units!$B:$B,0),25),Tables!$S:$T,2,FALSE)</f>
        <v>#Empty</v>
      </c>
      <c r="Z25" s="39"/>
      <c r="AA25" s="39"/>
      <c r="AB25" s="39"/>
      <c r="AC25" s="39"/>
      <c r="AD25" s="39"/>
      <c r="AE25" s="39"/>
      <c r="AF25" s="39"/>
      <c r="AG25" s="39"/>
      <c r="AH25" s="39"/>
    </row>
    <row r="26" spans="1:34" s="1" customFormat="1" ht="25.8" customHeight="1" x14ac:dyDescent="0.2">
      <c r="A26" s="5"/>
      <c r="B26" s="39"/>
      <c r="C26" s="39"/>
      <c r="D26" s="39"/>
      <c r="E26" s="39"/>
      <c r="F26" s="39"/>
      <c r="G26" s="23" t="str">
        <f>VLOOKUP(INDEX(Units!$B:$AH,MATCH(VLOOKUP(G$14,Tables!$G:$H,2,FALSE),Units!$B:$B,0),26),Tables!$S:$T,2,FALSE)</f>
        <v>#Empty</v>
      </c>
      <c r="H26" s="39"/>
      <c r="I26" s="23" t="str">
        <f>VLOOKUP(INDEX(Units!$B:$AH,MATCH(VLOOKUP(I$14,Tables!$G:$H,2,FALSE),Units!$B:$B,0),26),Tables!$S:$T,2,FALSE)</f>
        <v>#Empty</v>
      </c>
      <c r="J26" s="39"/>
      <c r="K26" s="23" t="str">
        <f>VLOOKUP(INDEX(Units!$B:$AH,MATCH(VLOOKUP(K$14,Tables!$G:$H,2,FALSE),Units!$B:$B,0),26),Tables!$S:$T,2,FALSE)</f>
        <v>#Empty</v>
      </c>
      <c r="L26" s="39"/>
      <c r="M26" s="23" t="str">
        <f>VLOOKUP(INDEX(Units!$B:$AH,MATCH(VLOOKUP(M$14,Tables!$G:$H,2,FALSE),Units!$B:$B,0),26),Tables!$S:$T,2,FALSE)</f>
        <v>#Empty</v>
      </c>
      <c r="N26" s="39"/>
      <c r="O26" s="23" t="str">
        <f>VLOOKUP(INDEX(Units!$B:$AH,MATCH(VLOOKUP(O$14,Tables!$G:$H,2,FALSE),Units!$B:$B,0),26),Tables!$S:$T,2,FALSE)</f>
        <v>#Empty</v>
      </c>
      <c r="P26" s="39"/>
      <c r="Q26" s="23" t="str">
        <f>VLOOKUP(INDEX(Units!$B:$AH,MATCH(VLOOKUP(Q$14,Tables!$G:$H,2,FALSE),Units!$B:$B,0),26),Tables!$S:$T,2,FALSE)</f>
        <v>#Empty</v>
      </c>
      <c r="R26" s="39"/>
      <c r="S26" s="23" t="str">
        <f>VLOOKUP(INDEX(Units!$B:$AH,MATCH(VLOOKUP(S$14,Tables!$G:$H,2,FALSE),Units!$B:$B,0),26),Tables!$S:$T,2,FALSE)</f>
        <v>#Empty</v>
      </c>
      <c r="T26" s="39"/>
      <c r="U26" s="23" t="str">
        <f>VLOOKUP(INDEX(Units!$B:$AH,MATCH(VLOOKUP(U$14,Tables!$G:$H,2,FALSE),Units!$B:$B,0),26),Tables!$S:$T,2,FALSE)</f>
        <v>#Empty</v>
      </c>
      <c r="V26" s="39"/>
      <c r="W26" s="23" t="str">
        <f>VLOOKUP(INDEX(Units!$B:$AH,MATCH(VLOOKUP(W$14,Tables!$G:$H,2,FALSE),Units!$B:$B,0),26),Tables!$S:$T,2,FALSE)</f>
        <v>#Empty</v>
      </c>
      <c r="X26" s="39"/>
      <c r="Y26" s="23" t="str">
        <f>VLOOKUP(INDEX(Units!$B:$AH,MATCH(VLOOKUP(Y$14,Tables!$G:$H,2,FALSE),Units!$B:$B,0),26),Tables!$S:$T,2,FALSE)</f>
        <v>#Empty</v>
      </c>
      <c r="Z26" s="39"/>
      <c r="AA26" s="39"/>
      <c r="AB26" s="39"/>
      <c r="AC26" s="39"/>
      <c r="AD26" s="39"/>
      <c r="AE26" s="39"/>
      <c r="AF26" s="39"/>
      <c r="AG26" s="39"/>
      <c r="AH26" s="39"/>
    </row>
    <row r="27" spans="1:34" s="1" customFormat="1" ht="25.8" customHeight="1" x14ac:dyDescent="0.2">
      <c r="A27" s="5"/>
      <c r="B27" s="39"/>
      <c r="C27" s="39"/>
      <c r="D27" s="39"/>
      <c r="E27" s="39"/>
      <c r="F27" s="39"/>
      <c r="G27" s="23" t="str">
        <f>VLOOKUP(INDEX(Units!$B:$AH,MATCH(VLOOKUP(G$14,Tables!$G:$H,2,FALSE),Units!$B:$B,0),27),Tables!$S:$T,2,FALSE)</f>
        <v>#Empty</v>
      </c>
      <c r="H27" s="39"/>
      <c r="I27" s="23" t="str">
        <f>VLOOKUP(INDEX(Units!$B:$AH,MATCH(VLOOKUP(I$14,Tables!$G:$H,2,FALSE),Units!$B:$B,0),27),Tables!$S:$T,2,FALSE)</f>
        <v>#Empty</v>
      </c>
      <c r="J27" s="39"/>
      <c r="K27" s="23" t="str">
        <f>VLOOKUP(INDEX(Units!$B:$AH,MATCH(VLOOKUP(K$14,Tables!$G:$H,2,FALSE),Units!$B:$B,0),27),Tables!$S:$T,2,FALSE)</f>
        <v>#Empty</v>
      </c>
      <c r="L27" s="39"/>
      <c r="M27" s="23" t="str">
        <f>VLOOKUP(INDEX(Units!$B:$AH,MATCH(VLOOKUP(M$14,Tables!$G:$H,2,FALSE),Units!$B:$B,0),27),Tables!$S:$T,2,FALSE)</f>
        <v>#Empty</v>
      </c>
      <c r="N27" s="39"/>
      <c r="O27" s="23" t="str">
        <f>VLOOKUP(INDEX(Units!$B:$AH,MATCH(VLOOKUP(O$14,Tables!$G:$H,2,FALSE),Units!$B:$B,0),27),Tables!$S:$T,2,FALSE)</f>
        <v>#Empty</v>
      </c>
      <c r="P27" s="39"/>
      <c r="Q27" s="23" t="str">
        <f>VLOOKUP(INDEX(Units!$B:$AH,MATCH(VLOOKUP(Q$14,Tables!$G:$H,2,FALSE),Units!$B:$B,0),27),Tables!$S:$T,2,FALSE)</f>
        <v>#Empty</v>
      </c>
      <c r="R27" s="39"/>
      <c r="S27" s="23" t="str">
        <f>VLOOKUP(INDEX(Units!$B:$AH,MATCH(VLOOKUP(S$14,Tables!$G:$H,2,FALSE),Units!$B:$B,0),27),Tables!$S:$T,2,FALSE)</f>
        <v>#Empty</v>
      </c>
      <c r="T27" s="39"/>
      <c r="U27" s="23" t="str">
        <f>VLOOKUP(INDEX(Units!$B:$AH,MATCH(VLOOKUP(U$14,Tables!$G:$H,2,FALSE),Units!$B:$B,0),27),Tables!$S:$T,2,FALSE)</f>
        <v>#Empty</v>
      </c>
      <c r="V27" s="39"/>
      <c r="W27" s="23" t="str">
        <f>VLOOKUP(INDEX(Units!$B:$AH,MATCH(VLOOKUP(W$14,Tables!$G:$H,2,FALSE),Units!$B:$B,0),27),Tables!$S:$T,2,FALSE)</f>
        <v>#Empty</v>
      </c>
      <c r="X27" s="39"/>
      <c r="Y27" s="23" t="str">
        <f>VLOOKUP(INDEX(Units!$B:$AH,MATCH(VLOOKUP(Y$14,Tables!$G:$H,2,FALSE),Units!$B:$B,0),27),Tables!$S:$T,2,FALSE)</f>
        <v>#Empty</v>
      </c>
      <c r="Z27" s="39"/>
      <c r="AA27" s="39"/>
      <c r="AB27" s="39"/>
      <c r="AC27" s="39"/>
      <c r="AD27" s="39"/>
      <c r="AE27" s="39"/>
      <c r="AF27" s="39"/>
      <c r="AG27" s="39"/>
      <c r="AH27" s="39"/>
    </row>
    <row r="28" spans="1:34" s="1" customFormat="1" ht="25.8" customHeight="1" x14ac:dyDescent="0.2">
      <c r="A28" s="5"/>
      <c r="B28" s="39"/>
      <c r="C28" s="39"/>
      <c r="D28" s="39"/>
      <c r="E28" s="39"/>
      <c r="F28" s="39"/>
      <c r="G28" s="23" t="str">
        <f>VLOOKUP(INDEX(Units!$B:$AH,MATCH(VLOOKUP(G$14,Tables!$G:$H,2,FALSE),Units!$B:$B,0),28),Tables!$S:$T,2,FALSE)</f>
        <v>#Empty</v>
      </c>
      <c r="H28" s="39"/>
      <c r="I28" s="23" t="str">
        <f>VLOOKUP(INDEX(Units!$B:$AH,MATCH(VLOOKUP(I$14,Tables!$G:$H,2,FALSE),Units!$B:$B,0),28),Tables!$S:$T,2,FALSE)</f>
        <v>#Empty</v>
      </c>
      <c r="J28" s="39"/>
      <c r="K28" s="23" t="str">
        <f>VLOOKUP(INDEX(Units!$B:$AH,MATCH(VLOOKUP(K$14,Tables!$G:$H,2,FALSE),Units!$B:$B,0),28),Tables!$S:$T,2,FALSE)</f>
        <v>#Empty</v>
      </c>
      <c r="L28" s="39"/>
      <c r="M28" s="23" t="str">
        <f>VLOOKUP(INDEX(Units!$B:$AH,MATCH(VLOOKUP(M$14,Tables!$G:$H,2,FALSE),Units!$B:$B,0),28),Tables!$S:$T,2,FALSE)</f>
        <v>#Empty</v>
      </c>
      <c r="N28" s="39"/>
      <c r="O28" s="23" t="str">
        <f>VLOOKUP(INDEX(Units!$B:$AH,MATCH(VLOOKUP(O$14,Tables!$G:$H,2,FALSE),Units!$B:$B,0),28),Tables!$S:$T,2,FALSE)</f>
        <v>#Empty</v>
      </c>
      <c r="P28" s="39"/>
      <c r="Q28" s="23" t="str">
        <f>VLOOKUP(INDEX(Units!$B:$AH,MATCH(VLOOKUP(Q$14,Tables!$G:$H,2,FALSE),Units!$B:$B,0),28),Tables!$S:$T,2,FALSE)</f>
        <v>#Empty</v>
      </c>
      <c r="R28" s="39"/>
      <c r="S28" s="23" t="str">
        <f>VLOOKUP(INDEX(Units!$B:$AH,MATCH(VLOOKUP(S$14,Tables!$G:$H,2,FALSE),Units!$B:$B,0),28),Tables!$S:$T,2,FALSE)</f>
        <v>#Empty</v>
      </c>
      <c r="T28" s="39"/>
      <c r="U28" s="23" t="str">
        <f>VLOOKUP(INDEX(Units!$B:$AH,MATCH(VLOOKUP(U$14,Tables!$G:$H,2,FALSE),Units!$B:$B,0),28),Tables!$S:$T,2,FALSE)</f>
        <v>#Empty</v>
      </c>
      <c r="V28" s="39"/>
      <c r="W28" s="23" t="str">
        <f>VLOOKUP(INDEX(Units!$B:$AH,MATCH(VLOOKUP(W$14,Tables!$G:$H,2,FALSE),Units!$B:$B,0),28),Tables!$S:$T,2,FALSE)</f>
        <v>#Empty</v>
      </c>
      <c r="X28" s="39"/>
      <c r="Y28" s="23" t="str">
        <f>VLOOKUP(INDEX(Units!$B:$AH,MATCH(VLOOKUP(Y$14,Tables!$G:$H,2,FALSE),Units!$B:$B,0),28),Tables!$S:$T,2,FALSE)</f>
        <v>#Empty</v>
      </c>
      <c r="Z28" s="39"/>
      <c r="AA28" s="39"/>
      <c r="AB28" s="39"/>
      <c r="AC28" s="39"/>
      <c r="AD28" s="39"/>
      <c r="AE28" s="39"/>
      <c r="AF28" s="39"/>
      <c r="AG28" s="39"/>
      <c r="AH28" s="39"/>
    </row>
    <row r="29" spans="1:34" s="1" customFormat="1" ht="25.8" customHeight="1" x14ac:dyDescent="0.2">
      <c r="A29" s="5"/>
      <c r="B29" s="39"/>
      <c r="C29" s="39"/>
      <c r="D29" s="39"/>
      <c r="E29" s="39"/>
      <c r="F29" s="39"/>
      <c r="G29" s="23" t="str">
        <f>VLOOKUP(INDEX(Units!$B:$AH,MATCH(VLOOKUP(G$14,Tables!$G:$H,2,FALSE),Units!$B:$B,0),29),Tables!$S:$T,2,FALSE)</f>
        <v>#Empty</v>
      </c>
      <c r="H29" s="39"/>
      <c r="I29" s="23" t="str">
        <f>VLOOKUP(INDEX(Units!$B:$AH,MATCH(VLOOKUP(I$14,Tables!$G:$H,2,FALSE),Units!$B:$B,0),29),Tables!$S:$T,2,FALSE)</f>
        <v>#Empty</v>
      </c>
      <c r="J29" s="39"/>
      <c r="K29" s="23" t="str">
        <f>VLOOKUP(INDEX(Units!$B:$AH,MATCH(VLOOKUP(K$14,Tables!$G:$H,2,FALSE),Units!$B:$B,0),29),Tables!$S:$T,2,FALSE)</f>
        <v>#Empty</v>
      </c>
      <c r="L29" s="39"/>
      <c r="M29" s="23" t="str">
        <f>VLOOKUP(INDEX(Units!$B:$AH,MATCH(VLOOKUP(M$14,Tables!$G:$H,2,FALSE),Units!$B:$B,0),29),Tables!$S:$T,2,FALSE)</f>
        <v>#Empty</v>
      </c>
      <c r="N29" s="39"/>
      <c r="O29" s="23" t="str">
        <f>VLOOKUP(INDEX(Units!$B:$AH,MATCH(VLOOKUP(O$14,Tables!$G:$H,2,FALSE),Units!$B:$B,0),29),Tables!$S:$T,2,FALSE)</f>
        <v>#Empty</v>
      </c>
      <c r="P29" s="39"/>
      <c r="Q29" s="23" t="str">
        <f>VLOOKUP(INDEX(Units!$B:$AH,MATCH(VLOOKUP(Q$14,Tables!$G:$H,2,FALSE),Units!$B:$B,0),29),Tables!$S:$T,2,FALSE)</f>
        <v>#Empty</v>
      </c>
      <c r="R29" s="39"/>
      <c r="S29" s="23" t="str">
        <f>VLOOKUP(INDEX(Units!$B:$AH,MATCH(VLOOKUP(S$14,Tables!$G:$H,2,FALSE),Units!$B:$B,0),29),Tables!$S:$T,2,FALSE)</f>
        <v>#Empty</v>
      </c>
      <c r="T29" s="39"/>
      <c r="U29" s="23" t="str">
        <f>VLOOKUP(INDEX(Units!$B:$AH,MATCH(VLOOKUP(U$14,Tables!$G:$H,2,FALSE),Units!$B:$B,0),29),Tables!$S:$T,2,FALSE)</f>
        <v>#Empty</v>
      </c>
      <c r="V29" s="39"/>
      <c r="W29" s="23" t="str">
        <f>VLOOKUP(INDEX(Units!$B:$AH,MATCH(VLOOKUP(W$14,Tables!$G:$H,2,FALSE),Units!$B:$B,0),29),Tables!$S:$T,2,FALSE)</f>
        <v>#Empty</v>
      </c>
      <c r="X29" s="39"/>
      <c r="Y29" s="23" t="str">
        <f>VLOOKUP(INDEX(Units!$B:$AH,MATCH(VLOOKUP(Y$14,Tables!$G:$H,2,FALSE),Units!$B:$B,0),29),Tables!$S:$T,2,FALSE)</f>
        <v>#Empty</v>
      </c>
      <c r="Z29" s="39"/>
      <c r="AA29" s="39"/>
      <c r="AB29" s="39"/>
      <c r="AC29" s="39"/>
      <c r="AD29" s="39"/>
      <c r="AE29" s="39"/>
      <c r="AF29" s="39"/>
      <c r="AG29" s="39"/>
      <c r="AH29" s="39"/>
    </row>
    <row r="30" spans="1:34" s="1" customFormat="1" ht="25.8" customHeight="1" x14ac:dyDescent="0.2">
      <c r="A30" s="5"/>
      <c r="B30" s="39"/>
      <c r="C30" s="39"/>
      <c r="D30" s="39"/>
      <c r="E30" s="39"/>
      <c r="F30" s="39"/>
      <c r="G30" s="23" t="str">
        <f>VLOOKUP(INDEX(Units!$B:$AH,MATCH(VLOOKUP(G$14,Tables!$G:$H,2,FALSE),Units!$B:$B,0),30),Tables!$S:$T,2,FALSE)</f>
        <v>#Empty</v>
      </c>
      <c r="H30" s="39"/>
      <c r="I30" s="23" t="str">
        <f>VLOOKUP(INDEX(Units!$B:$AH,MATCH(VLOOKUP(I$14,Tables!$G:$H,2,FALSE),Units!$B:$B,0),30),Tables!$S:$T,2,FALSE)</f>
        <v>#Empty</v>
      </c>
      <c r="J30" s="39"/>
      <c r="K30" s="23" t="str">
        <f>VLOOKUP(INDEX(Units!$B:$AH,MATCH(VLOOKUP(K$14,Tables!$G:$H,2,FALSE),Units!$B:$B,0),30),Tables!$S:$T,2,FALSE)</f>
        <v>#Empty</v>
      </c>
      <c r="L30" s="39"/>
      <c r="M30" s="23" t="str">
        <f>VLOOKUP(INDEX(Units!$B:$AH,MATCH(VLOOKUP(M$14,Tables!$G:$H,2,FALSE),Units!$B:$B,0),30),Tables!$S:$T,2,FALSE)</f>
        <v>#Empty</v>
      </c>
      <c r="N30" s="39"/>
      <c r="O30" s="23" t="str">
        <f>VLOOKUP(INDEX(Units!$B:$AH,MATCH(VLOOKUP(O$14,Tables!$G:$H,2,FALSE),Units!$B:$B,0),30),Tables!$S:$T,2,FALSE)</f>
        <v>#Empty</v>
      </c>
      <c r="P30" s="39"/>
      <c r="Q30" s="23" t="str">
        <f>VLOOKUP(INDEX(Units!$B:$AH,MATCH(VLOOKUP(Q$14,Tables!$G:$H,2,FALSE),Units!$B:$B,0),30),Tables!$S:$T,2,FALSE)</f>
        <v>#Empty</v>
      </c>
      <c r="R30" s="39"/>
      <c r="S30" s="23" t="str">
        <f>VLOOKUP(INDEX(Units!$B:$AH,MATCH(VLOOKUP(S$14,Tables!$G:$H,2,FALSE),Units!$B:$B,0),30),Tables!$S:$T,2,FALSE)</f>
        <v>#Empty</v>
      </c>
      <c r="T30" s="39"/>
      <c r="U30" s="23" t="str">
        <f>VLOOKUP(INDEX(Units!$B:$AH,MATCH(VLOOKUP(U$14,Tables!$G:$H,2,FALSE),Units!$B:$B,0),30),Tables!$S:$T,2,FALSE)</f>
        <v>#Empty</v>
      </c>
      <c r="V30" s="39"/>
      <c r="W30" s="23" t="str">
        <f>VLOOKUP(INDEX(Units!$B:$AH,MATCH(VLOOKUP(W$14,Tables!$G:$H,2,FALSE),Units!$B:$B,0),30),Tables!$S:$T,2,FALSE)</f>
        <v>#Empty</v>
      </c>
      <c r="X30" s="39"/>
      <c r="Y30" s="23" t="str">
        <f>VLOOKUP(INDEX(Units!$B:$AH,MATCH(VLOOKUP(Y$14,Tables!$G:$H,2,FALSE),Units!$B:$B,0),30),Tables!$S:$T,2,FALSE)</f>
        <v>#Empty</v>
      </c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s="1" customFormat="1" ht="25.8" customHeight="1" x14ac:dyDescent="0.2">
      <c r="A31" s="5"/>
      <c r="B31" s="39"/>
      <c r="C31" s="39"/>
      <c r="D31" s="39"/>
      <c r="E31" s="39"/>
      <c r="F31" s="39"/>
      <c r="G31" s="23" t="str">
        <f>VLOOKUP(INDEX(Units!$B:$AH,MATCH(VLOOKUP(G$14,Tables!$G:$H,2,FALSE),Units!$B:$B,0),31),Tables!$S:$T,2,FALSE)</f>
        <v>#Empty</v>
      </c>
      <c r="H31" s="39"/>
      <c r="I31" s="23" t="str">
        <f>VLOOKUP(INDEX(Units!$B:$AH,MATCH(VLOOKUP(I$14,Tables!$G:$H,2,FALSE),Units!$B:$B,0),31),Tables!$S:$T,2,FALSE)</f>
        <v>#Empty</v>
      </c>
      <c r="J31" s="39"/>
      <c r="K31" s="23" t="str">
        <f>VLOOKUP(INDEX(Units!$B:$AH,MATCH(VLOOKUP(K$14,Tables!$G:$H,2,FALSE),Units!$B:$B,0),31),Tables!$S:$T,2,FALSE)</f>
        <v>#Empty</v>
      </c>
      <c r="L31" s="39"/>
      <c r="M31" s="23" t="str">
        <f>VLOOKUP(INDEX(Units!$B:$AH,MATCH(VLOOKUP(M$14,Tables!$G:$H,2,FALSE),Units!$B:$B,0),31),Tables!$S:$T,2,FALSE)</f>
        <v>#Empty</v>
      </c>
      <c r="N31" s="39"/>
      <c r="O31" s="23" t="str">
        <f>VLOOKUP(INDEX(Units!$B:$AH,MATCH(VLOOKUP(O$14,Tables!$G:$H,2,FALSE),Units!$B:$B,0),31),Tables!$S:$T,2,FALSE)</f>
        <v>#Empty</v>
      </c>
      <c r="P31" s="39"/>
      <c r="Q31" s="23" t="str">
        <f>VLOOKUP(INDEX(Units!$B:$AH,MATCH(VLOOKUP(Q$14,Tables!$G:$H,2,FALSE),Units!$B:$B,0),31),Tables!$S:$T,2,FALSE)</f>
        <v>#Empty</v>
      </c>
      <c r="R31" s="39"/>
      <c r="S31" s="23" t="str">
        <f>VLOOKUP(INDEX(Units!$B:$AH,MATCH(VLOOKUP(S$14,Tables!$G:$H,2,FALSE),Units!$B:$B,0),31),Tables!$S:$T,2,FALSE)</f>
        <v>#Empty</v>
      </c>
      <c r="T31" s="39"/>
      <c r="U31" s="23" t="str">
        <f>VLOOKUP(INDEX(Units!$B:$AH,MATCH(VLOOKUP(U$14,Tables!$G:$H,2,FALSE),Units!$B:$B,0),31),Tables!$S:$T,2,FALSE)</f>
        <v>#Empty</v>
      </c>
      <c r="V31" s="39"/>
      <c r="W31" s="23" t="str">
        <f>VLOOKUP(INDEX(Units!$B:$AH,MATCH(VLOOKUP(W$14,Tables!$G:$H,2,FALSE),Units!$B:$B,0),31),Tables!$S:$T,2,FALSE)</f>
        <v>#Empty</v>
      </c>
      <c r="X31" s="39"/>
      <c r="Y31" s="23" t="str">
        <f>VLOOKUP(INDEX(Units!$B:$AH,MATCH(VLOOKUP(Y$14,Tables!$G:$H,2,FALSE),Units!$B:$B,0),31),Tables!$S:$T,2,FALSE)</f>
        <v>#Empty</v>
      </c>
      <c r="Z31" s="39"/>
      <c r="AA31" s="39"/>
      <c r="AB31" s="39"/>
      <c r="AC31" s="39"/>
      <c r="AD31" s="39"/>
      <c r="AE31" s="39"/>
      <c r="AF31" s="39"/>
      <c r="AG31" s="39"/>
      <c r="AH31" s="39"/>
    </row>
    <row r="32" spans="1:34" s="1" customFormat="1" ht="25.8" customHeight="1" x14ac:dyDescent="0.2">
      <c r="A32" s="5"/>
      <c r="B32" s="39"/>
      <c r="C32" s="39"/>
      <c r="D32" s="39"/>
      <c r="E32" s="39"/>
      <c r="F32" s="39"/>
      <c r="G32" s="23" t="str">
        <f>VLOOKUP(INDEX(Units!$B:$AH,MATCH(VLOOKUP(G$14,Tables!$G:$H,2,FALSE),Units!$B:$B,0),32),Tables!$S:$T,2,FALSE)</f>
        <v>#Empty</v>
      </c>
      <c r="H32" s="39"/>
      <c r="I32" s="23" t="str">
        <f>VLOOKUP(INDEX(Units!$B:$AH,MATCH(VLOOKUP(I$14,Tables!$G:$H,2,FALSE),Units!$B:$B,0),32),Tables!$S:$T,2,FALSE)</f>
        <v>#Empty</v>
      </c>
      <c r="J32" s="39"/>
      <c r="K32" s="23" t="str">
        <f>VLOOKUP(INDEX(Units!$B:$AH,MATCH(VLOOKUP(K$14,Tables!$G:$H,2,FALSE),Units!$B:$B,0),32),Tables!$S:$T,2,FALSE)</f>
        <v>#Empty</v>
      </c>
      <c r="L32" s="39"/>
      <c r="M32" s="23" t="str">
        <f>VLOOKUP(INDEX(Units!$B:$AH,MATCH(VLOOKUP(M$14,Tables!$G:$H,2,FALSE),Units!$B:$B,0),32),Tables!$S:$T,2,FALSE)</f>
        <v>#Empty</v>
      </c>
      <c r="N32" s="39"/>
      <c r="O32" s="23" t="str">
        <f>VLOOKUP(INDEX(Units!$B:$AH,MATCH(VLOOKUP(O$14,Tables!$G:$H,2,FALSE),Units!$B:$B,0),32),Tables!$S:$T,2,FALSE)</f>
        <v>#Empty</v>
      </c>
      <c r="P32" s="39"/>
      <c r="Q32" s="23" t="str">
        <f>VLOOKUP(INDEX(Units!$B:$AH,MATCH(VLOOKUP(Q$14,Tables!$G:$H,2,FALSE),Units!$B:$B,0),32),Tables!$S:$T,2,FALSE)</f>
        <v>#Empty</v>
      </c>
      <c r="R32" s="39"/>
      <c r="S32" s="23" t="str">
        <f>VLOOKUP(INDEX(Units!$B:$AH,MATCH(VLOOKUP(S$14,Tables!$G:$H,2,FALSE),Units!$B:$B,0),32),Tables!$S:$T,2,FALSE)</f>
        <v>#Empty</v>
      </c>
      <c r="T32" s="39"/>
      <c r="U32" s="23" t="str">
        <f>VLOOKUP(INDEX(Units!$B:$AH,MATCH(VLOOKUP(U$14,Tables!$G:$H,2,FALSE),Units!$B:$B,0),32),Tables!$S:$T,2,FALSE)</f>
        <v>#Empty</v>
      </c>
      <c r="V32" s="39"/>
      <c r="W32" s="23" t="str">
        <f>VLOOKUP(INDEX(Units!$B:$AH,MATCH(VLOOKUP(W$14,Tables!$G:$H,2,FALSE),Units!$B:$B,0),32),Tables!$S:$T,2,FALSE)</f>
        <v>#Empty</v>
      </c>
      <c r="X32" s="39"/>
      <c r="Y32" s="23" t="str">
        <f>VLOOKUP(INDEX(Units!$B:$AH,MATCH(VLOOKUP(Y$14,Tables!$G:$H,2,FALSE),Units!$B:$B,0),32),Tables!$S:$T,2,FALSE)</f>
        <v>#Empty</v>
      </c>
      <c r="Z32" s="39"/>
      <c r="AA32" s="39"/>
      <c r="AB32" s="39"/>
      <c r="AC32" s="39"/>
      <c r="AD32" s="39"/>
      <c r="AE32" s="39"/>
      <c r="AF32" s="39"/>
      <c r="AG32" s="39"/>
      <c r="AH32" s="39"/>
    </row>
    <row r="33" spans="1:34" s="1" customFormat="1" ht="25.8" customHeight="1" x14ac:dyDescent="0.2">
      <c r="A33" s="5"/>
      <c r="B33" s="39"/>
      <c r="C33" s="39"/>
      <c r="D33" s="39"/>
      <c r="E33" s="39"/>
      <c r="F33" s="39"/>
      <c r="G33" s="23" t="str">
        <f>VLOOKUP(INDEX(Units!$B:$AH,MATCH(VLOOKUP(G$14,Tables!$G:$H,2,FALSE),Units!$B:$B,0),33),Tables!$S:$T,2,FALSE)</f>
        <v>#Empty</v>
      </c>
      <c r="H33" s="39"/>
      <c r="I33" s="23" t="str">
        <f>VLOOKUP(INDEX(Units!$B:$AH,MATCH(VLOOKUP(I$14,Tables!$G:$H,2,FALSE),Units!$B:$B,0),33),Tables!$S:$T,2,FALSE)</f>
        <v>#Empty</v>
      </c>
      <c r="J33" s="39"/>
      <c r="K33" s="23" t="str">
        <f>VLOOKUP(INDEX(Units!$B:$AH,MATCH(VLOOKUP(K$14,Tables!$G:$H,2,FALSE),Units!$B:$B,0),33),Tables!$S:$T,2,FALSE)</f>
        <v>#Empty</v>
      </c>
      <c r="L33" s="39"/>
      <c r="M33" s="23" t="str">
        <f>VLOOKUP(INDEX(Units!$B:$AH,MATCH(VLOOKUP(M$14,Tables!$G:$H,2,FALSE),Units!$B:$B,0),33),Tables!$S:$T,2,FALSE)</f>
        <v>#Empty</v>
      </c>
      <c r="N33" s="39"/>
      <c r="O33" s="23" t="str">
        <f>VLOOKUP(INDEX(Units!$B:$AH,MATCH(VLOOKUP(O$14,Tables!$G:$H,2,FALSE),Units!$B:$B,0),33),Tables!$S:$T,2,FALSE)</f>
        <v>#Empty</v>
      </c>
      <c r="P33" s="39"/>
      <c r="Q33" s="23" t="str">
        <f>VLOOKUP(INDEX(Units!$B:$AH,MATCH(VLOOKUP(Q$14,Tables!$G:$H,2,FALSE),Units!$B:$B,0),33),Tables!$S:$T,2,FALSE)</f>
        <v>#Empty</v>
      </c>
      <c r="R33" s="39"/>
      <c r="S33" s="23" t="str">
        <f>VLOOKUP(INDEX(Units!$B:$AH,MATCH(VLOOKUP(S$14,Tables!$G:$H,2,FALSE),Units!$B:$B,0),33),Tables!$S:$T,2,FALSE)</f>
        <v>#Empty</v>
      </c>
      <c r="T33" s="39"/>
      <c r="U33" s="23" t="str">
        <f>VLOOKUP(INDEX(Units!$B:$AH,MATCH(VLOOKUP(U$14,Tables!$G:$H,2,FALSE),Units!$B:$B,0),33),Tables!$S:$T,2,FALSE)</f>
        <v>#Empty</v>
      </c>
      <c r="V33" s="39"/>
      <c r="W33" s="23" t="str">
        <f>VLOOKUP(INDEX(Units!$B:$AH,MATCH(VLOOKUP(W$14,Tables!$G:$H,2,FALSE),Units!$B:$B,0),33),Tables!$S:$T,2,FALSE)</f>
        <v>#Empty</v>
      </c>
      <c r="X33" s="39"/>
      <c r="Y33" s="23" t="str">
        <f>VLOOKUP(INDEX(Units!$B:$AH,MATCH(VLOOKUP(Y$14,Tables!$G:$H,2,FALSE),Units!$B:$B,0),33),Tables!$S:$T,2,FALSE)</f>
        <v>#Empty</v>
      </c>
      <c r="Z33" s="39"/>
      <c r="AA33" s="39"/>
      <c r="AB33" s="39"/>
      <c r="AC33" s="39"/>
      <c r="AD33" s="39"/>
      <c r="AE33" s="39"/>
      <c r="AF33" s="39"/>
      <c r="AG33" s="39"/>
      <c r="AH33" s="39"/>
    </row>
    <row r="34" spans="1:34" s="1" customFormat="1" ht="25.8" customHeight="1" x14ac:dyDescent="0.2">
      <c r="A34" s="5"/>
      <c r="B34" s="39"/>
      <c r="C34" s="39"/>
      <c r="D34" s="39"/>
      <c r="E34" s="39"/>
      <c r="F34" s="39"/>
      <c r="G34" s="24" t="str">
        <f>VLOOKUP(INDEX(Units!$B:$AH,MATCH(VLOOKUP(G$14,Tables!$G:$H,2,FALSE),Units!$B:$B,0),7),Tables!$S:$T,2,FALSE)</f>
        <v>#Empty</v>
      </c>
      <c r="H34" s="39"/>
      <c r="I34" s="24" t="str">
        <f>VLOOKUP(INDEX(Units!$B:$AH,MATCH(VLOOKUP(I$14,Tables!$G:$H,2,FALSE),Units!$B:$B,0),7),Tables!$S:$T,2,FALSE)</f>
        <v>#Empty</v>
      </c>
      <c r="J34" s="39"/>
      <c r="K34" s="24" t="str">
        <f>VLOOKUP(INDEX(Units!$B:$AH,MATCH(VLOOKUP(K$14,Tables!$G:$H,2,FALSE),Units!$B:$B,0),7),Tables!$S:$T,2,FALSE)</f>
        <v>#Empty</v>
      </c>
      <c r="L34" s="39"/>
      <c r="M34" s="24" t="str">
        <f>VLOOKUP(INDEX(Units!$B:$AH,MATCH(VLOOKUP(M$14,Tables!$G:$H,2,FALSE),Units!$B:$B,0),7),Tables!$S:$T,2,FALSE)</f>
        <v>#Empty</v>
      </c>
      <c r="N34" s="39"/>
      <c r="O34" s="24" t="str">
        <f>VLOOKUP(INDEX(Units!$B:$AH,MATCH(VLOOKUP(O$14,Tables!$G:$H,2,FALSE),Units!$B:$B,0),7),Tables!$S:$T,2,FALSE)</f>
        <v>#Empty</v>
      </c>
      <c r="P34" s="39"/>
      <c r="Q34" s="24" t="str">
        <f>VLOOKUP(INDEX(Units!$B:$AH,MATCH(VLOOKUP(Q$14,Tables!$G:$H,2,FALSE),Units!$B:$B,0),7),Tables!$S:$T,2,FALSE)</f>
        <v>#Empty</v>
      </c>
      <c r="R34" s="39"/>
      <c r="S34" s="24" t="str">
        <f>VLOOKUP(INDEX(Units!$B:$AH,MATCH(VLOOKUP(S$14,Tables!$G:$H,2,FALSE),Units!$B:$B,0),7),Tables!$S:$T,2,FALSE)</f>
        <v>#Empty</v>
      </c>
      <c r="T34" s="39"/>
      <c r="U34" s="24" t="str">
        <f>VLOOKUP(INDEX(Units!$B:$AH,MATCH(VLOOKUP(U$14,Tables!$G:$H,2,FALSE),Units!$B:$B,0),7),Tables!$S:$T,2,FALSE)</f>
        <v>#Empty</v>
      </c>
      <c r="V34" s="39"/>
      <c r="W34" s="24" t="str">
        <f>VLOOKUP(INDEX(Units!$B:$AH,MATCH(VLOOKUP(W$14,Tables!$G:$H,2,FALSE),Units!$B:$B,0),7),Tables!$S:$T,2,FALSE)</f>
        <v>#Empty</v>
      </c>
      <c r="X34" s="39"/>
      <c r="Y34" s="24" t="str">
        <f>VLOOKUP(INDEX(Units!$B:$AH,MATCH(VLOOKUP(Y$14,Tables!$G:$H,2,FALSE),Units!$B:$B,0),7),Tables!$S:$T,2,FALSE)</f>
        <v>#Empty</v>
      </c>
      <c r="Z34" s="39"/>
      <c r="AA34" s="39"/>
      <c r="AB34" s="39"/>
      <c r="AC34" s="39"/>
      <c r="AD34" s="39"/>
      <c r="AE34" s="39"/>
      <c r="AF34" s="39"/>
      <c r="AG34" s="39"/>
      <c r="AH34" s="39"/>
    </row>
    <row r="35" spans="1:34" s="1" customFormat="1" ht="25.8" customHeight="1" x14ac:dyDescent="0.2">
      <c r="A35" s="5"/>
      <c r="B35" s="39"/>
      <c r="C35" s="39"/>
      <c r="D35" s="39"/>
      <c r="E35" s="39"/>
      <c r="F35" s="39"/>
      <c r="G35" s="24" t="str">
        <f>VLOOKUP(INDEX(Units!$B:$AH,MATCH(VLOOKUP(G$14,Tables!$G:$H,2,FALSE),Units!$B:$B,0),8),Tables!$S:$T,2,FALSE)</f>
        <v>#Empty</v>
      </c>
      <c r="H35" s="39"/>
      <c r="I35" s="24" t="str">
        <f>VLOOKUP(INDEX(Units!$B:$AH,MATCH(VLOOKUP(I$14,Tables!$G:$H,2,FALSE),Units!$B:$B,0),8),Tables!$S:$T,2,FALSE)</f>
        <v>#Empty</v>
      </c>
      <c r="J35" s="39"/>
      <c r="K35" s="24" t="str">
        <f>VLOOKUP(INDEX(Units!$B:$AH,MATCH(VLOOKUP(K$14,Tables!$G:$H,2,FALSE),Units!$B:$B,0),8),Tables!$S:$T,2,FALSE)</f>
        <v>#Empty</v>
      </c>
      <c r="L35" s="39"/>
      <c r="M35" s="24" t="str">
        <f>VLOOKUP(INDEX(Units!$B:$AH,MATCH(VLOOKUP(M$14,Tables!$G:$H,2,FALSE),Units!$B:$B,0),8),Tables!$S:$T,2,FALSE)</f>
        <v>#Empty</v>
      </c>
      <c r="N35" s="39"/>
      <c r="O35" s="24" t="str">
        <f>VLOOKUP(INDEX(Units!$B:$AH,MATCH(VLOOKUP(O$14,Tables!$G:$H,2,FALSE),Units!$B:$B,0),8),Tables!$S:$T,2,FALSE)</f>
        <v>#Empty</v>
      </c>
      <c r="P35" s="39"/>
      <c r="Q35" s="24" t="str">
        <f>VLOOKUP(INDEX(Units!$B:$AH,MATCH(VLOOKUP(Q$14,Tables!$G:$H,2,FALSE),Units!$B:$B,0),8),Tables!$S:$T,2,FALSE)</f>
        <v>#Empty</v>
      </c>
      <c r="R35" s="39"/>
      <c r="S35" s="24" t="str">
        <f>VLOOKUP(INDEX(Units!$B:$AH,MATCH(VLOOKUP(S$14,Tables!$G:$H,2,FALSE),Units!$B:$B,0),8),Tables!$S:$T,2,FALSE)</f>
        <v>#Empty</v>
      </c>
      <c r="T35" s="39"/>
      <c r="U35" s="24" t="str">
        <f>VLOOKUP(INDEX(Units!$B:$AH,MATCH(VLOOKUP(U$14,Tables!$G:$H,2,FALSE),Units!$B:$B,0),8),Tables!$S:$T,2,FALSE)</f>
        <v>#Empty</v>
      </c>
      <c r="V35" s="39"/>
      <c r="W35" s="24" t="str">
        <f>VLOOKUP(INDEX(Units!$B:$AH,MATCH(VLOOKUP(W$14,Tables!$G:$H,2,FALSE),Units!$B:$B,0),8),Tables!$S:$T,2,FALSE)</f>
        <v>#Empty</v>
      </c>
      <c r="X35" s="39"/>
      <c r="Y35" s="24" t="str">
        <f>VLOOKUP(INDEX(Units!$B:$AH,MATCH(VLOOKUP(Y$14,Tables!$G:$H,2,FALSE),Units!$B:$B,0),8),Tables!$S:$T,2,FALSE)</f>
        <v>#Empty</v>
      </c>
      <c r="Z35" s="39"/>
      <c r="AA35" s="39"/>
      <c r="AB35" s="39"/>
      <c r="AC35" s="39"/>
      <c r="AD35" s="39"/>
      <c r="AE35" s="39"/>
      <c r="AF35" s="39"/>
      <c r="AG35" s="39"/>
      <c r="AH35" s="39"/>
    </row>
    <row r="36" spans="1:34" s="1" customFormat="1" ht="25.8" customHeight="1" x14ac:dyDescent="0.2">
      <c r="A36" s="5"/>
      <c r="B36" s="39"/>
      <c r="C36" s="39"/>
      <c r="D36" s="39"/>
      <c r="E36" s="39"/>
      <c r="F36" s="39"/>
      <c r="G36" s="24" t="str">
        <f>VLOOKUP(INDEX(Units!$B:$AH,MATCH(VLOOKUP(G$14,Tables!$G:$H,2,FALSE),Units!$B:$B,0),9),Tables!$S:$T,2,FALSE)</f>
        <v>#Empty</v>
      </c>
      <c r="H36" s="39"/>
      <c r="I36" s="24" t="str">
        <f>VLOOKUP(INDEX(Units!$B:$AH,MATCH(VLOOKUP(I$14,Tables!$G:$H,2,FALSE),Units!$B:$B,0),9),Tables!$S:$T,2,FALSE)</f>
        <v>#Empty</v>
      </c>
      <c r="J36" s="39"/>
      <c r="K36" s="24" t="str">
        <f>VLOOKUP(INDEX(Units!$B:$AH,MATCH(VLOOKUP(K$14,Tables!$G:$H,2,FALSE),Units!$B:$B,0),9),Tables!$S:$T,2,FALSE)</f>
        <v>#Empty</v>
      </c>
      <c r="L36" s="39"/>
      <c r="M36" s="24" t="str">
        <f>VLOOKUP(INDEX(Units!$B:$AH,MATCH(VLOOKUP(M$14,Tables!$G:$H,2,FALSE),Units!$B:$B,0),9),Tables!$S:$T,2,FALSE)</f>
        <v>#Empty</v>
      </c>
      <c r="N36" s="39"/>
      <c r="O36" s="24" t="str">
        <f>VLOOKUP(INDEX(Units!$B:$AH,MATCH(VLOOKUP(O$14,Tables!$G:$H,2,FALSE),Units!$B:$B,0),9),Tables!$S:$T,2,FALSE)</f>
        <v>#Empty</v>
      </c>
      <c r="P36" s="39"/>
      <c r="Q36" s="24" t="str">
        <f>VLOOKUP(INDEX(Units!$B:$AH,MATCH(VLOOKUP(Q$14,Tables!$G:$H,2,FALSE),Units!$B:$B,0),9),Tables!$S:$T,2,FALSE)</f>
        <v>#Empty</v>
      </c>
      <c r="R36" s="39"/>
      <c r="S36" s="24" t="str">
        <f>VLOOKUP(INDEX(Units!$B:$AH,MATCH(VLOOKUP(S$14,Tables!$G:$H,2,FALSE),Units!$B:$B,0),9),Tables!$S:$T,2,FALSE)</f>
        <v>#Empty</v>
      </c>
      <c r="T36" s="39"/>
      <c r="U36" s="24" t="str">
        <f>VLOOKUP(INDEX(Units!$B:$AH,MATCH(VLOOKUP(U$14,Tables!$G:$H,2,FALSE),Units!$B:$B,0),9),Tables!$S:$T,2,FALSE)</f>
        <v>#Empty</v>
      </c>
      <c r="V36" s="39"/>
      <c r="W36" s="24" t="str">
        <f>VLOOKUP(INDEX(Units!$B:$AH,MATCH(VLOOKUP(W$14,Tables!$G:$H,2,FALSE),Units!$B:$B,0),9),Tables!$S:$T,2,FALSE)</f>
        <v>#Empty</v>
      </c>
      <c r="X36" s="39"/>
      <c r="Y36" s="24" t="str">
        <f>VLOOKUP(INDEX(Units!$B:$AH,MATCH(VLOOKUP(Y$14,Tables!$G:$H,2,FALSE),Units!$B:$B,0),9),Tables!$S:$T,2,FALSE)</f>
        <v>#Empty</v>
      </c>
      <c r="Z36" s="39"/>
      <c r="AA36" s="39"/>
      <c r="AB36" s="39"/>
      <c r="AC36" s="39"/>
      <c r="AD36" s="39"/>
      <c r="AE36" s="39"/>
      <c r="AF36" s="39"/>
      <c r="AG36" s="39"/>
      <c r="AH36" s="39"/>
    </row>
    <row r="37" spans="1:34" s="1" customFormat="1" ht="25.8" customHeight="1" x14ac:dyDescent="0.2">
      <c r="A37" s="5"/>
      <c r="B37" s="39"/>
      <c r="C37" s="39"/>
      <c r="D37" s="39"/>
      <c r="E37" s="39"/>
      <c r="F37" s="39"/>
      <c r="G37" s="24" t="str">
        <f>VLOOKUP(INDEX(Units!$B:$AH,MATCH(VLOOKUP(G$14,Tables!$G:$H,2,FALSE),Units!$B:$B,0),10),Tables!$S:$T,2,FALSE)</f>
        <v>#Empty</v>
      </c>
      <c r="H37" s="39"/>
      <c r="I37" s="24" t="str">
        <f>VLOOKUP(INDEX(Units!$B:$AH,MATCH(VLOOKUP(I$14,Tables!$G:$H,2,FALSE),Units!$B:$B,0),10),Tables!$S:$T,2,FALSE)</f>
        <v>#Empty</v>
      </c>
      <c r="J37" s="39"/>
      <c r="K37" s="24" t="str">
        <f>VLOOKUP(INDEX(Units!$B:$AH,MATCH(VLOOKUP(K$14,Tables!$G:$H,2,FALSE),Units!$B:$B,0),10),Tables!$S:$T,2,FALSE)</f>
        <v>#Empty</v>
      </c>
      <c r="L37" s="39"/>
      <c r="M37" s="24" t="str">
        <f>VLOOKUP(INDEX(Units!$B:$AH,MATCH(VLOOKUP(M$14,Tables!$G:$H,2,FALSE),Units!$B:$B,0),10),Tables!$S:$T,2,FALSE)</f>
        <v>#Empty</v>
      </c>
      <c r="N37" s="39"/>
      <c r="O37" s="24" t="str">
        <f>VLOOKUP(INDEX(Units!$B:$AH,MATCH(VLOOKUP(O$14,Tables!$G:$H,2,FALSE),Units!$B:$B,0),10),Tables!$S:$T,2,FALSE)</f>
        <v>#Empty</v>
      </c>
      <c r="P37" s="39"/>
      <c r="Q37" s="24" t="str">
        <f>VLOOKUP(INDEX(Units!$B:$AH,MATCH(VLOOKUP(Q$14,Tables!$G:$H,2,FALSE),Units!$B:$B,0),10),Tables!$S:$T,2,FALSE)</f>
        <v>#Empty</v>
      </c>
      <c r="R37" s="39"/>
      <c r="S37" s="24" t="str">
        <f>VLOOKUP(INDEX(Units!$B:$AH,MATCH(VLOOKUP(S$14,Tables!$G:$H,2,FALSE),Units!$B:$B,0),10),Tables!$S:$T,2,FALSE)</f>
        <v>#Empty</v>
      </c>
      <c r="T37" s="39"/>
      <c r="U37" s="24" t="str">
        <f>VLOOKUP(INDEX(Units!$B:$AH,MATCH(VLOOKUP(U$14,Tables!$G:$H,2,FALSE),Units!$B:$B,0),10),Tables!$S:$T,2,FALSE)</f>
        <v>#Empty</v>
      </c>
      <c r="V37" s="39"/>
      <c r="W37" s="24" t="str">
        <f>VLOOKUP(INDEX(Units!$B:$AH,MATCH(VLOOKUP(W$14,Tables!$G:$H,2,FALSE),Units!$B:$B,0),10),Tables!$S:$T,2,FALSE)</f>
        <v>#Empty</v>
      </c>
      <c r="X37" s="39"/>
      <c r="Y37" s="24" t="str">
        <f>VLOOKUP(INDEX(Units!$B:$AH,MATCH(VLOOKUP(Y$14,Tables!$G:$H,2,FALSE),Units!$B:$B,0),10),Tables!$S:$T,2,FALSE)</f>
        <v>#Empty</v>
      </c>
      <c r="Z37" s="39"/>
      <c r="AA37" s="39"/>
      <c r="AB37" s="39"/>
      <c r="AC37" s="39"/>
      <c r="AD37" s="39"/>
      <c r="AE37" s="39"/>
      <c r="AF37" s="39"/>
      <c r="AG37" s="39"/>
      <c r="AH37" s="39"/>
    </row>
    <row r="38" spans="1:34" s="1" customFormat="1" ht="25.8" customHeight="1" x14ac:dyDescent="0.2">
      <c r="A38" s="5"/>
      <c r="B38" s="39"/>
      <c r="C38" s="39"/>
      <c r="D38" s="39"/>
      <c r="E38" s="39"/>
      <c r="F38" s="39"/>
      <c r="G38" s="24" t="str">
        <f>VLOOKUP(INDEX(Units!$B:$AH,MATCH(VLOOKUP(G$14,Tables!$G:$H,2,FALSE),Units!$B:$B,0),11),Tables!$S:$T,2,FALSE)</f>
        <v>#Empty</v>
      </c>
      <c r="H38" s="39"/>
      <c r="I38" s="24" t="str">
        <f>VLOOKUP(INDEX(Units!$B:$AH,MATCH(VLOOKUP(I$14,Tables!$G:$H,2,FALSE),Units!$B:$B,0),11),Tables!$S:$T,2,FALSE)</f>
        <v>#Empty</v>
      </c>
      <c r="J38" s="39"/>
      <c r="K38" s="24" t="str">
        <f>VLOOKUP(INDEX(Units!$B:$AH,MATCH(VLOOKUP(K$14,Tables!$G:$H,2,FALSE),Units!$B:$B,0),11),Tables!$S:$T,2,FALSE)</f>
        <v>#Empty</v>
      </c>
      <c r="L38" s="39"/>
      <c r="M38" s="24" t="str">
        <f>VLOOKUP(INDEX(Units!$B:$AH,MATCH(VLOOKUP(M$14,Tables!$G:$H,2,FALSE),Units!$B:$B,0),11),Tables!$S:$T,2,FALSE)</f>
        <v>#Empty</v>
      </c>
      <c r="N38" s="39"/>
      <c r="O38" s="24" t="str">
        <f>VLOOKUP(INDEX(Units!$B:$AH,MATCH(VLOOKUP(O$14,Tables!$G:$H,2,FALSE),Units!$B:$B,0),11),Tables!$S:$T,2,FALSE)</f>
        <v>#Empty</v>
      </c>
      <c r="P38" s="39"/>
      <c r="Q38" s="24" t="str">
        <f>VLOOKUP(INDEX(Units!$B:$AH,MATCH(VLOOKUP(Q$14,Tables!$G:$H,2,FALSE),Units!$B:$B,0),11),Tables!$S:$T,2,FALSE)</f>
        <v>#Empty</v>
      </c>
      <c r="R38" s="39"/>
      <c r="S38" s="24" t="str">
        <f>VLOOKUP(INDEX(Units!$B:$AH,MATCH(VLOOKUP(S$14,Tables!$G:$H,2,FALSE),Units!$B:$B,0),11),Tables!$S:$T,2,FALSE)</f>
        <v>#Empty</v>
      </c>
      <c r="T38" s="39"/>
      <c r="U38" s="24" t="str">
        <f>VLOOKUP(INDEX(Units!$B:$AH,MATCH(VLOOKUP(U$14,Tables!$G:$H,2,FALSE),Units!$B:$B,0),11),Tables!$S:$T,2,FALSE)</f>
        <v>#Empty</v>
      </c>
      <c r="V38" s="39"/>
      <c r="W38" s="24" t="str">
        <f>VLOOKUP(INDEX(Units!$B:$AH,MATCH(VLOOKUP(W$14,Tables!$G:$H,2,FALSE),Units!$B:$B,0),11),Tables!$S:$T,2,FALSE)</f>
        <v>#Empty</v>
      </c>
      <c r="X38" s="39"/>
      <c r="Y38" s="24" t="str">
        <f>VLOOKUP(INDEX(Units!$B:$AH,MATCH(VLOOKUP(Y$14,Tables!$G:$H,2,FALSE),Units!$B:$B,0),11),Tables!$S:$T,2,FALSE)</f>
        <v>#Empty</v>
      </c>
      <c r="Z38" s="39"/>
      <c r="AA38" s="39"/>
      <c r="AB38" s="39"/>
      <c r="AC38" s="39"/>
      <c r="AD38" s="39"/>
      <c r="AE38" s="39"/>
      <c r="AF38" s="39"/>
      <c r="AG38" s="39"/>
      <c r="AH38" s="39"/>
    </row>
    <row r="39" spans="1:34" s="1" customFormat="1" ht="25.8" customHeight="1" x14ac:dyDescent="0.2">
      <c r="A39" s="5"/>
      <c r="B39" s="39"/>
      <c r="C39" s="39"/>
      <c r="D39" s="39"/>
      <c r="E39" s="39"/>
      <c r="F39" s="39"/>
      <c r="G39" s="24" t="str">
        <f>VLOOKUP(INDEX(Units!$B:$AH,MATCH(VLOOKUP(G$14,Tables!$G:$H,2,FALSE),Units!$B:$B,0),12),Tables!$S:$T,2,FALSE)</f>
        <v>#Empty</v>
      </c>
      <c r="H39" s="39"/>
      <c r="I39" s="24" t="str">
        <f>VLOOKUP(INDEX(Units!$B:$AH,MATCH(VLOOKUP(I$14,Tables!$G:$H,2,FALSE),Units!$B:$B,0),12),Tables!$S:$T,2,FALSE)</f>
        <v>#Empty</v>
      </c>
      <c r="J39" s="39"/>
      <c r="K39" s="24" t="str">
        <f>VLOOKUP(INDEX(Units!$B:$AH,MATCH(VLOOKUP(K$14,Tables!$G:$H,2,FALSE),Units!$B:$B,0),12),Tables!$S:$T,2,FALSE)</f>
        <v>#Empty</v>
      </c>
      <c r="L39" s="39"/>
      <c r="M39" s="24" t="str">
        <f>VLOOKUP(INDEX(Units!$B:$AH,MATCH(VLOOKUP(M$14,Tables!$G:$H,2,FALSE),Units!$B:$B,0),12),Tables!$S:$T,2,FALSE)</f>
        <v>#Empty</v>
      </c>
      <c r="N39" s="39"/>
      <c r="O39" s="24" t="str">
        <f>VLOOKUP(INDEX(Units!$B:$AH,MATCH(VLOOKUP(O$14,Tables!$G:$H,2,FALSE),Units!$B:$B,0),12),Tables!$S:$T,2,FALSE)</f>
        <v>#Empty</v>
      </c>
      <c r="P39" s="39"/>
      <c r="Q39" s="24" t="str">
        <f>VLOOKUP(INDEX(Units!$B:$AH,MATCH(VLOOKUP(Q$14,Tables!$G:$H,2,FALSE),Units!$B:$B,0),12),Tables!$S:$T,2,FALSE)</f>
        <v>#Empty</v>
      </c>
      <c r="R39" s="39"/>
      <c r="S39" s="24" t="str">
        <f>VLOOKUP(INDEX(Units!$B:$AH,MATCH(VLOOKUP(S$14,Tables!$G:$H,2,FALSE),Units!$B:$B,0),12),Tables!$S:$T,2,FALSE)</f>
        <v>#Empty</v>
      </c>
      <c r="T39" s="39"/>
      <c r="U39" s="24" t="str">
        <f>VLOOKUP(INDEX(Units!$B:$AH,MATCH(VLOOKUP(U$14,Tables!$G:$H,2,FALSE),Units!$B:$B,0),12),Tables!$S:$T,2,FALSE)</f>
        <v>#Empty</v>
      </c>
      <c r="V39" s="39"/>
      <c r="W39" s="24" t="str">
        <f>VLOOKUP(INDEX(Units!$B:$AH,MATCH(VLOOKUP(W$14,Tables!$G:$H,2,FALSE),Units!$B:$B,0),12),Tables!$S:$T,2,FALSE)</f>
        <v>#Empty</v>
      </c>
      <c r="X39" s="39"/>
      <c r="Y39" s="24" t="str">
        <f>VLOOKUP(INDEX(Units!$B:$AH,MATCH(VLOOKUP(Y$14,Tables!$G:$H,2,FALSE),Units!$B:$B,0),12),Tables!$S:$T,2,FALSE)</f>
        <v>#Empty</v>
      </c>
      <c r="Z39" s="39"/>
      <c r="AA39" s="39"/>
      <c r="AB39" s="39"/>
      <c r="AC39" s="39"/>
      <c r="AD39" s="39"/>
      <c r="AE39" s="39"/>
      <c r="AF39" s="39"/>
      <c r="AG39" s="39"/>
      <c r="AH39" s="39"/>
    </row>
    <row r="40" spans="1:34" s="1" customFormat="1" ht="25.8" customHeight="1" x14ac:dyDescent="0.2">
      <c r="A40" s="5"/>
      <c r="B40" s="39"/>
      <c r="C40" s="39"/>
      <c r="D40" s="39"/>
      <c r="E40" s="39"/>
      <c r="F40" s="39"/>
      <c r="G40" s="24" t="str">
        <f>VLOOKUP(INDEX(Units!$B:$AH,MATCH(VLOOKUP(G$14,Tables!$G:$H,2,FALSE),Units!$B:$B,0),13),Tables!$S:$T,2,FALSE)</f>
        <v>#Empty</v>
      </c>
      <c r="H40" s="39"/>
      <c r="I40" s="24" t="str">
        <f>VLOOKUP(INDEX(Units!$B:$AH,MATCH(VLOOKUP(I$14,Tables!$G:$H,2,FALSE),Units!$B:$B,0),13),Tables!$S:$T,2,FALSE)</f>
        <v>#Empty</v>
      </c>
      <c r="J40" s="39"/>
      <c r="K40" s="24" t="str">
        <f>VLOOKUP(INDEX(Units!$B:$AH,MATCH(VLOOKUP(K$14,Tables!$G:$H,2,FALSE),Units!$B:$B,0),13),Tables!$S:$T,2,FALSE)</f>
        <v>#Empty</v>
      </c>
      <c r="L40" s="39"/>
      <c r="M40" s="24" t="str">
        <f>VLOOKUP(INDEX(Units!$B:$AH,MATCH(VLOOKUP(M$14,Tables!$G:$H,2,FALSE),Units!$B:$B,0),13),Tables!$S:$T,2,FALSE)</f>
        <v>#Empty</v>
      </c>
      <c r="N40" s="39"/>
      <c r="O40" s="24" t="str">
        <f>VLOOKUP(INDEX(Units!$B:$AH,MATCH(VLOOKUP(O$14,Tables!$G:$H,2,FALSE),Units!$B:$B,0),13),Tables!$S:$T,2,FALSE)</f>
        <v>#Empty</v>
      </c>
      <c r="P40" s="39"/>
      <c r="Q40" s="24" t="str">
        <f>VLOOKUP(INDEX(Units!$B:$AH,MATCH(VLOOKUP(Q$14,Tables!$G:$H,2,FALSE),Units!$B:$B,0),13),Tables!$S:$T,2,FALSE)</f>
        <v>#Empty</v>
      </c>
      <c r="R40" s="39"/>
      <c r="S40" s="24" t="str">
        <f>VLOOKUP(INDEX(Units!$B:$AH,MATCH(VLOOKUP(S$14,Tables!$G:$H,2,FALSE),Units!$B:$B,0),13),Tables!$S:$T,2,FALSE)</f>
        <v>#Empty</v>
      </c>
      <c r="T40" s="39"/>
      <c r="U40" s="24" t="str">
        <f>VLOOKUP(INDEX(Units!$B:$AH,MATCH(VLOOKUP(U$14,Tables!$G:$H,2,FALSE),Units!$B:$B,0),13),Tables!$S:$T,2,FALSE)</f>
        <v>#Empty</v>
      </c>
      <c r="V40" s="39"/>
      <c r="W40" s="24" t="str">
        <f>VLOOKUP(INDEX(Units!$B:$AH,MATCH(VLOOKUP(W$14,Tables!$G:$H,2,FALSE),Units!$B:$B,0),13),Tables!$S:$T,2,FALSE)</f>
        <v>#Empty</v>
      </c>
      <c r="X40" s="39"/>
      <c r="Y40" s="24" t="str">
        <f>VLOOKUP(INDEX(Units!$B:$AH,MATCH(VLOOKUP(Y$14,Tables!$G:$H,2,FALSE),Units!$B:$B,0),13),Tables!$S:$T,2,FALSE)</f>
        <v>#Empty</v>
      </c>
      <c r="Z40" s="39"/>
      <c r="AA40" s="39"/>
      <c r="AB40" s="39"/>
      <c r="AC40" s="39"/>
      <c r="AD40" s="39"/>
      <c r="AE40" s="39"/>
      <c r="AF40" s="39"/>
      <c r="AG40" s="39"/>
      <c r="AH40" s="39"/>
    </row>
    <row r="41" spans="1:34" s="1" customFormat="1" ht="25.8" customHeight="1" x14ac:dyDescent="0.2">
      <c r="A41" s="5"/>
      <c r="B41" s="39"/>
      <c r="C41" s="39"/>
      <c r="D41" s="39"/>
      <c r="E41" s="39"/>
      <c r="F41" s="39"/>
      <c r="G41" s="24" t="str">
        <f>VLOOKUP(INDEX(Units!$B:$AH,MATCH(VLOOKUP(G$14,Tables!$G:$H,2,FALSE),Units!$B:$B,0),14),Tables!$S:$T,2,FALSE)</f>
        <v>#Empty</v>
      </c>
      <c r="H41" s="39"/>
      <c r="I41" s="24" t="str">
        <f>VLOOKUP(INDEX(Units!$B:$AH,MATCH(VLOOKUP(I$14,Tables!$G:$H,2,FALSE),Units!$B:$B,0),14),Tables!$S:$T,2,FALSE)</f>
        <v>#Empty</v>
      </c>
      <c r="J41" s="39"/>
      <c r="K41" s="24" t="str">
        <f>VLOOKUP(INDEX(Units!$B:$AH,MATCH(VLOOKUP(K$14,Tables!$G:$H,2,FALSE),Units!$B:$B,0),14),Tables!$S:$T,2,FALSE)</f>
        <v>#Empty</v>
      </c>
      <c r="L41" s="39"/>
      <c r="M41" s="24" t="str">
        <f>VLOOKUP(INDEX(Units!$B:$AH,MATCH(VLOOKUP(M$14,Tables!$G:$H,2,FALSE),Units!$B:$B,0),14),Tables!$S:$T,2,FALSE)</f>
        <v>#Empty</v>
      </c>
      <c r="N41" s="39"/>
      <c r="O41" s="24" t="str">
        <f>VLOOKUP(INDEX(Units!$B:$AH,MATCH(VLOOKUP(O$14,Tables!$G:$H,2,FALSE),Units!$B:$B,0),14),Tables!$S:$T,2,FALSE)</f>
        <v>#Empty</v>
      </c>
      <c r="P41" s="39"/>
      <c r="Q41" s="24" t="str">
        <f>VLOOKUP(INDEX(Units!$B:$AH,MATCH(VLOOKUP(Q$14,Tables!$G:$H,2,FALSE),Units!$B:$B,0),14),Tables!$S:$T,2,FALSE)</f>
        <v>#Empty</v>
      </c>
      <c r="R41" s="39"/>
      <c r="S41" s="24" t="str">
        <f>VLOOKUP(INDEX(Units!$B:$AH,MATCH(VLOOKUP(S$14,Tables!$G:$H,2,FALSE),Units!$B:$B,0),14),Tables!$S:$T,2,FALSE)</f>
        <v>#Empty</v>
      </c>
      <c r="T41" s="39"/>
      <c r="U41" s="24" t="str">
        <f>VLOOKUP(INDEX(Units!$B:$AH,MATCH(VLOOKUP(U$14,Tables!$G:$H,2,FALSE),Units!$B:$B,0),14),Tables!$S:$T,2,FALSE)</f>
        <v>#Empty</v>
      </c>
      <c r="V41" s="39"/>
      <c r="W41" s="24" t="str">
        <f>VLOOKUP(INDEX(Units!$B:$AH,MATCH(VLOOKUP(W$14,Tables!$G:$H,2,FALSE),Units!$B:$B,0),14),Tables!$S:$T,2,FALSE)</f>
        <v>#Empty</v>
      </c>
      <c r="X41" s="39"/>
      <c r="Y41" s="24" t="str">
        <f>VLOOKUP(INDEX(Units!$B:$AH,MATCH(VLOOKUP(Y$14,Tables!$G:$H,2,FALSE),Units!$B:$B,0),14),Tables!$S:$T,2,FALSE)</f>
        <v>#Empty</v>
      </c>
      <c r="Z41" s="39"/>
      <c r="AA41" s="39"/>
      <c r="AB41" s="39"/>
      <c r="AC41" s="39"/>
      <c r="AD41" s="39"/>
      <c r="AE41" s="39"/>
      <c r="AF41" s="39"/>
      <c r="AG41" s="39"/>
      <c r="AH41" s="39"/>
    </row>
    <row r="42" spans="1:34" s="1" customFormat="1" ht="25.8" customHeight="1" x14ac:dyDescent="0.2">
      <c r="A42" s="5"/>
      <c r="B42" s="39"/>
      <c r="C42" s="39"/>
      <c r="D42" s="39"/>
      <c r="E42" s="39"/>
      <c r="F42" s="39"/>
      <c r="G42" s="24" t="str">
        <f>VLOOKUP(INDEX(Units!$B:$AH,MATCH(VLOOKUP(G$14,Tables!$G:$H,2,FALSE),Units!$B:$B,0),15),Tables!$S:$T,2,FALSE)</f>
        <v>#Empty</v>
      </c>
      <c r="H42" s="39"/>
      <c r="I42" s="24" t="str">
        <f>VLOOKUP(INDEX(Units!$B:$AH,MATCH(VLOOKUP(I$14,Tables!$G:$H,2,FALSE),Units!$B:$B,0),15),Tables!$S:$T,2,FALSE)</f>
        <v>#Empty</v>
      </c>
      <c r="J42" s="39"/>
      <c r="K42" s="24" t="str">
        <f>VLOOKUP(INDEX(Units!$B:$AH,MATCH(VLOOKUP(K$14,Tables!$G:$H,2,FALSE),Units!$B:$B,0),15),Tables!$S:$T,2,FALSE)</f>
        <v>#Empty</v>
      </c>
      <c r="L42" s="39"/>
      <c r="M42" s="24" t="str">
        <f>VLOOKUP(INDEX(Units!$B:$AH,MATCH(VLOOKUP(M$14,Tables!$G:$H,2,FALSE),Units!$B:$B,0),15),Tables!$S:$T,2,FALSE)</f>
        <v>#Empty</v>
      </c>
      <c r="N42" s="39"/>
      <c r="O42" s="24" t="str">
        <f>VLOOKUP(INDEX(Units!$B:$AH,MATCH(VLOOKUP(O$14,Tables!$G:$H,2,FALSE),Units!$B:$B,0),15),Tables!$S:$T,2,FALSE)</f>
        <v>#Empty</v>
      </c>
      <c r="P42" s="39"/>
      <c r="Q42" s="24" t="str">
        <f>VLOOKUP(INDEX(Units!$B:$AH,MATCH(VLOOKUP(Q$14,Tables!$G:$H,2,FALSE),Units!$B:$B,0),15),Tables!$S:$T,2,FALSE)</f>
        <v>#Empty</v>
      </c>
      <c r="R42" s="39"/>
      <c r="S42" s="24" t="str">
        <f>VLOOKUP(INDEX(Units!$B:$AH,MATCH(VLOOKUP(S$14,Tables!$G:$H,2,FALSE),Units!$B:$B,0),15),Tables!$S:$T,2,FALSE)</f>
        <v>#Empty</v>
      </c>
      <c r="T42" s="39"/>
      <c r="U42" s="24" t="str">
        <f>VLOOKUP(INDEX(Units!$B:$AH,MATCH(VLOOKUP(U$14,Tables!$G:$H,2,FALSE),Units!$B:$B,0),15),Tables!$S:$T,2,FALSE)</f>
        <v>#Empty</v>
      </c>
      <c r="V42" s="39"/>
      <c r="W42" s="24" t="str">
        <f>VLOOKUP(INDEX(Units!$B:$AH,MATCH(VLOOKUP(W$14,Tables!$G:$H,2,FALSE),Units!$B:$B,0),15),Tables!$S:$T,2,FALSE)</f>
        <v>#Empty</v>
      </c>
      <c r="X42" s="39"/>
      <c r="Y42" s="24" t="str">
        <f>VLOOKUP(INDEX(Units!$B:$AH,MATCH(VLOOKUP(Y$14,Tables!$G:$H,2,FALSE),Units!$B:$B,0),15),Tables!$S:$T,2,FALSE)</f>
        <v>#Empty</v>
      </c>
      <c r="Z42" s="39"/>
      <c r="AA42" s="39"/>
      <c r="AB42" s="39"/>
      <c r="AC42" s="39"/>
      <c r="AD42" s="39"/>
      <c r="AE42" s="39"/>
      <c r="AF42" s="39"/>
      <c r="AG42" s="39"/>
      <c r="AH42" s="39"/>
    </row>
    <row r="43" spans="1:34" s="1" customFormat="1" ht="25.8" customHeight="1" x14ac:dyDescent="0.2">
      <c r="A43" s="5"/>
      <c r="B43" s="39"/>
      <c r="C43" s="39"/>
      <c r="D43" s="39"/>
      <c r="E43" s="39"/>
      <c r="F43" s="39"/>
      <c r="G43" s="24" t="str">
        <f>VLOOKUP(INDEX(Units!$B:$AH,MATCH(VLOOKUP(G$14,Tables!$G:$H,2,FALSE),Units!$B:$B,0),16),Tables!$S:$T,2,FALSE)</f>
        <v>#Empty</v>
      </c>
      <c r="H43" s="39"/>
      <c r="I43" s="24" t="str">
        <f>VLOOKUP(INDEX(Units!$B:$AH,MATCH(VLOOKUP(I$14,Tables!$G:$H,2,FALSE),Units!$B:$B,0),16),Tables!$S:$T,2,FALSE)</f>
        <v>#Empty</v>
      </c>
      <c r="J43" s="39"/>
      <c r="K43" s="24" t="str">
        <f>VLOOKUP(INDEX(Units!$B:$AH,MATCH(VLOOKUP(K$14,Tables!$G:$H,2,FALSE),Units!$B:$B,0),16),Tables!$S:$T,2,FALSE)</f>
        <v>#Empty</v>
      </c>
      <c r="L43" s="39"/>
      <c r="M43" s="24" t="str">
        <f>VLOOKUP(INDEX(Units!$B:$AH,MATCH(VLOOKUP(M$14,Tables!$G:$H,2,FALSE),Units!$B:$B,0),16),Tables!$S:$T,2,FALSE)</f>
        <v>#Empty</v>
      </c>
      <c r="N43" s="39"/>
      <c r="O43" s="24" t="str">
        <f>VLOOKUP(INDEX(Units!$B:$AH,MATCH(VLOOKUP(O$14,Tables!$G:$H,2,FALSE),Units!$B:$B,0),16),Tables!$S:$T,2,FALSE)</f>
        <v>#Empty</v>
      </c>
      <c r="P43" s="39"/>
      <c r="Q43" s="24" t="str">
        <f>VLOOKUP(INDEX(Units!$B:$AH,MATCH(VLOOKUP(Q$14,Tables!$G:$H,2,FALSE),Units!$B:$B,0),16),Tables!$S:$T,2,FALSE)</f>
        <v>#Empty</v>
      </c>
      <c r="R43" s="39"/>
      <c r="S43" s="24" t="str">
        <f>VLOOKUP(INDEX(Units!$B:$AH,MATCH(VLOOKUP(S$14,Tables!$G:$H,2,FALSE),Units!$B:$B,0),16),Tables!$S:$T,2,FALSE)</f>
        <v>#Empty</v>
      </c>
      <c r="T43" s="39"/>
      <c r="U43" s="24" t="str">
        <f>VLOOKUP(INDEX(Units!$B:$AH,MATCH(VLOOKUP(U$14,Tables!$G:$H,2,FALSE),Units!$B:$B,0),16),Tables!$S:$T,2,FALSE)</f>
        <v>#Empty</v>
      </c>
      <c r="V43" s="39"/>
      <c r="W43" s="24" t="str">
        <f>VLOOKUP(INDEX(Units!$B:$AH,MATCH(VLOOKUP(W$14,Tables!$G:$H,2,FALSE),Units!$B:$B,0),16),Tables!$S:$T,2,FALSE)</f>
        <v>#Empty</v>
      </c>
      <c r="X43" s="39"/>
      <c r="Y43" s="24" t="str">
        <f>VLOOKUP(INDEX(Units!$B:$AH,MATCH(VLOOKUP(Y$14,Tables!$G:$H,2,FALSE),Units!$B:$B,0),16),Tables!$S:$T,2,FALSE)</f>
        <v>#Empty</v>
      </c>
      <c r="Z43" s="39"/>
      <c r="AA43" s="39"/>
      <c r="AB43" s="39"/>
      <c r="AC43" s="39"/>
      <c r="AD43" s="39"/>
      <c r="AE43" s="39"/>
      <c r="AF43" s="39"/>
      <c r="AG43" s="39"/>
      <c r="AH43" s="39"/>
    </row>
    <row r="44" spans="1:34" x14ac:dyDescent="0.3">
      <c r="A44" s="44" t="e">
        <f>"Paste row below in row "&amp;(B45+3)&amp;" of sheets Units (use paste values)"</f>
        <v>#N/A</v>
      </c>
      <c r="B44" s="15"/>
      <c r="C44" s="15"/>
      <c r="D44" s="15"/>
      <c r="E44" s="43"/>
      <c r="F44" s="4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s="7" customFormat="1" ht="12" x14ac:dyDescent="0.25">
      <c r="A45" s="6" t="e">
        <f>VLOOKUP(C2,Tables!G:J,4,FALSE)</f>
        <v>#N/A</v>
      </c>
      <c r="B45" s="6" t="e">
        <f>VLOOKUP(C2,Tables!G:H,2,FALSE)</f>
        <v>#N/A</v>
      </c>
      <c r="C45" s="7">
        <f>T4</f>
        <v>1</v>
      </c>
      <c r="D45" s="7">
        <f>V4</f>
        <v>1</v>
      </c>
      <c r="E45" s="7">
        <f>VLOOKUP(P4,Tables!W:X,2,FALSE)</f>
        <v>2</v>
      </c>
      <c r="F45" s="7">
        <f>VLOOKUP(H4,Tables!AE:AF,2,FALSE)</f>
        <v>6</v>
      </c>
      <c r="G45" s="7">
        <f>VLOOKUP(L4,Tables!AA:AB,2,FALSE)</f>
        <v>1</v>
      </c>
      <c r="H45" s="7">
        <f>VLOOKUP(G14,Tables!$G:$H,2,FALSE)</f>
        <v>-1</v>
      </c>
      <c r="I45" s="7">
        <f>VLOOKUP(I14,Tables!$G:$H,2,FALSE)</f>
        <v>-1</v>
      </c>
      <c r="J45" s="7">
        <f>VLOOKUP(K14,Tables!$G:$H,2,FALSE)</f>
        <v>-1</v>
      </c>
      <c r="K45" s="7">
        <f>VLOOKUP(M14,Tables!$G:$H,2,FALSE)</f>
        <v>-1</v>
      </c>
      <c r="L45" s="7">
        <f>VLOOKUP(O14,Tables!$G:$H,2,FALSE)</f>
        <v>-1</v>
      </c>
      <c r="M45" s="7">
        <f>VLOOKUP(Q14,Tables!$G:$H,2,FALSE)</f>
        <v>-1</v>
      </c>
      <c r="N45" s="7">
        <f>VLOOKUP(S14,Tables!$G:$H,2,FALSE)</f>
        <v>-1</v>
      </c>
      <c r="O45" s="7">
        <f>VLOOKUP(U14,Tables!$G:$H,2,FALSE)</f>
        <v>-1</v>
      </c>
      <c r="P45" s="7">
        <f>VLOOKUP(W14,Tables!$G:$H,2,FALSE)</f>
        <v>-1</v>
      </c>
      <c r="Q45" s="7">
        <f>VLOOKUP(Y14,Tables!$G:$H,2,FALSE)</f>
        <v>-1</v>
      </c>
      <c r="R45" s="7">
        <f>VLOOKUP(D9,Tables!$R:$S,2,FALSE)</f>
        <v>-1</v>
      </c>
      <c r="S45" s="7" t="e">
        <f>VLOOKUP(G7,Tables!$R:$S,2,FALSE)</f>
        <v>#N/A</v>
      </c>
      <c r="T45" s="7" t="e">
        <f>VLOOKUP(G11,Tables!$R:$S,2,FALSE)</f>
        <v>#N/A</v>
      </c>
      <c r="U45" s="7" t="e">
        <f>VLOOKUP(I7,Tables!$R:$S,2,FALSE)</f>
        <v>#N/A</v>
      </c>
      <c r="V45" s="7" t="e">
        <f>VLOOKUP(I11,Tables!$R:$S,2,FALSE)</f>
        <v>#N/A</v>
      </c>
      <c r="W45" s="7" t="e">
        <f>VLOOKUP(K7,Tables!$R:$S,2,FALSE)</f>
        <v>#N/A</v>
      </c>
      <c r="X45" s="7" t="e">
        <f>VLOOKUP(K11,Tables!$R:$S,2,FALSE)</f>
        <v>#N/A</v>
      </c>
      <c r="Y45" s="7" t="e">
        <f>VLOOKUP(M7,Tables!$R:$S,2,FALSE)</f>
        <v>#N/A</v>
      </c>
      <c r="Z45" s="7">
        <f>VLOOKUP(M11,Tables!$R:$S,2,FALSE)</f>
        <v>105</v>
      </c>
      <c r="AA45" s="7">
        <f>VLOOKUP(O7,Tables!$R:$S,2,FALSE)</f>
        <v>-1</v>
      </c>
      <c r="AB45" s="7">
        <f>VLOOKUP(O11,Tables!$R:$S,2,FALSE)</f>
        <v>-1</v>
      </c>
      <c r="AC45" s="7">
        <f>VLOOKUP(Q7,Tables!$R:$S,2,FALSE)</f>
        <v>-1</v>
      </c>
      <c r="AD45" s="7">
        <f>VLOOKUP(Q11,Tables!$R:$S,2,FALSE)</f>
        <v>-1</v>
      </c>
      <c r="AE45" s="7">
        <f>VLOOKUP(S7,Tables!$R:$S,2,FALSE)</f>
        <v>-1</v>
      </c>
      <c r="AF45" s="7">
        <f>VLOOKUP(S11,Tables!$R:$S,2,FALSE)</f>
        <v>-1</v>
      </c>
      <c r="AG45" s="7">
        <f>VLOOKUP(U7,Tables!$R:$S,2,FALSE)</f>
        <v>-1</v>
      </c>
      <c r="AH45" s="7">
        <f>VLOOKUP(U11,Tables!$R:$S,2,FALSE)</f>
        <v>-1</v>
      </c>
    </row>
  </sheetData>
  <conditionalFormatting sqref="G15">
    <cfRule type="cellIs" dxfId="10" priority="1" operator="notEqual">
      <formula>1</formula>
    </cfRule>
  </conditionalFormatting>
  <dataValidations count="2">
    <dataValidation type="list" allowBlank="1" showInputMessage="1" showErrorMessage="1" sqref="D9 G7 G11 I11 I7 K7 K11 M11 M7 O7 O11 Q11 Q7 S7 U7 U11 S11">
      <formula1>AxisTeams</formula1>
    </dataValidation>
    <dataValidation type="list" allowBlank="1" showInputMessage="1" showErrorMessage="1" sqref="G14 I14 K14 M14 O14 Q14 S14 U14 W14 Y14">
      <formula1>AxisUnits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56"/>
  <sheetViews>
    <sheetView zoomScaleNormal="100" workbookViewId="0">
      <pane xSplit="1" ySplit="1" topLeftCell="K2" activePane="bottomRight" state="frozenSplit"/>
      <selection pane="topRight" activeCell="B1" sqref="B1"/>
      <selection pane="bottomLeft" activeCell="A2" sqref="A2"/>
      <selection pane="bottomRight" sqref="A1:AH1048576"/>
    </sheetView>
  </sheetViews>
  <sheetFormatPr defaultRowHeight="14.4" x14ac:dyDescent="0.3"/>
  <cols>
    <col min="1" max="1" width="32.44140625" customWidth="1"/>
    <col min="2" max="3" width="9.44140625" customWidth="1"/>
    <col min="4" max="4" width="8.6640625" customWidth="1"/>
    <col min="5" max="17" width="9.109375" customWidth="1"/>
  </cols>
  <sheetData>
    <row r="1" spans="1:34" x14ac:dyDescent="0.3">
      <c r="A1">
        <v>353</v>
      </c>
    </row>
    <row r="2" spans="1:34" x14ac:dyDescent="0.3">
      <c r="A2" t="s">
        <v>73</v>
      </c>
      <c r="B2">
        <v>-1</v>
      </c>
      <c r="C2">
        <v>-1</v>
      </c>
      <c r="D2">
        <v>-1</v>
      </c>
      <c r="E2">
        <v>-1</v>
      </c>
      <c r="F2">
        <v>-1</v>
      </c>
      <c r="G2">
        <v>-1</v>
      </c>
      <c r="H2">
        <v>-1</v>
      </c>
      <c r="I2">
        <v>-1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 x14ac:dyDescent="0.3">
      <c r="A3" t="s">
        <v>3</v>
      </c>
      <c r="B3">
        <v>0</v>
      </c>
      <c r="C3">
        <v>0</v>
      </c>
      <c r="D3">
        <v>0</v>
      </c>
      <c r="E3">
        <v>6</v>
      </c>
      <c r="F3">
        <v>6</v>
      </c>
      <c r="G3">
        <v>1</v>
      </c>
      <c r="H3">
        <v>1</v>
      </c>
      <c r="I3">
        <v>1</v>
      </c>
      <c r="J3">
        <v>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 x14ac:dyDescent="0.3">
      <c r="A4" t="s">
        <v>4</v>
      </c>
      <c r="B4">
        <v>1</v>
      </c>
      <c r="C4">
        <v>0</v>
      </c>
      <c r="D4">
        <v>0</v>
      </c>
      <c r="E4">
        <v>5</v>
      </c>
      <c r="F4">
        <v>6</v>
      </c>
      <c r="G4">
        <v>1</v>
      </c>
      <c r="H4">
        <v>2</v>
      </c>
      <c r="I4">
        <v>5</v>
      </c>
      <c r="J4">
        <v>5</v>
      </c>
      <c r="K4">
        <v>5</v>
      </c>
      <c r="L4">
        <v>3</v>
      </c>
      <c r="M4">
        <v>4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 x14ac:dyDescent="0.3">
      <c r="A5" t="s">
        <v>5</v>
      </c>
      <c r="B5">
        <v>2</v>
      </c>
      <c r="C5">
        <v>0</v>
      </c>
      <c r="D5">
        <v>0</v>
      </c>
      <c r="E5">
        <v>4</v>
      </c>
      <c r="F5">
        <v>6</v>
      </c>
      <c r="G5">
        <v>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 x14ac:dyDescent="0.3">
      <c r="A6" t="s">
        <v>6</v>
      </c>
      <c r="B6">
        <v>3</v>
      </c>
      <c r="C6">
        <v>0</v>
      </c>
      <c r="D6">
        <v>0</v>
      </c>
      <c r="E6">
        <v>2</v>
      </c>
      <c r="F6">
        <v>6</v>
      </c>
      <c r="G6">
        <v>2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 x14ac:dyDescent="0.3">
      <c r="A7" t="s">
        <v>7</v>
      </c>
      <c r="B7">
        <v>4</v>
      </c>
      <c r="C7">
        <v>0</v>
      </c>
      <c r="D7">
        <v>0</v>
      </c>
      <c r="E7">
        <v>3</v>
      </c>
      <c r="F7">
        <v>6</v>
      </c>
      <c r="G7">
        <v>2</v>
      </c>
      <c r="H7">
        <v>8</v>
      </c>
      <c r="I7">
        <v>8</v>
      </c>
      <c r="J7">
        <v>8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 x14ac:dyDescent="0.3">
      <c r="A8" t="s">
        <v>620</v>
      </c>
      <c r="B8">
        <v>5</v>
      </c>
      <c r="C8">
        <v>0</v>
      </c>
      <c r="D8">
        <v>0</v>
      </c>
      <c r="E8">
        <v>2</v>
      </c>
      <c r="F8">
        <v>6</v>
      </c>
      <c r="G8">
        <v>2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3</v>
      </c>
      <c r="S8">
        <v>8</v>
      </c>
      <c r="T8">
        <v>9</v>
      </c>
      <c r="U8">
        <v>8</v>
      </c>
      <c r="V8">
        <v>8</v>
      </c>
      <c r="W8">
        <v>8</v>
      </c>
      <c r="X8">
        <v>42</v>
      </c>
      <c r="Y8">
        <v>42</v>
      </c>
      <c r="Z8">
        <v>42</v>
      </c>
      <c r="AA8">
        <v>42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</row>
    <row r="9" spans="1:34" x14ac:dyDescent="0.3">
      <c r="A9" t="s">
        <v>8</v>
      </c>
      <c r="B9">
        <v>6</v>
      </c>
      <c r="C9">
        <v>0</v>
      </c>
      <c r="D9">
        <v>0</v>
      </c>
      <c r="E9">
        <v>3</v>
      </c>
      <c r="F9">
        <v>6</v>
      </c>
      <c r="G9">
        <v>1</v>
      </c>
      <c r="H9">
        <v>7</v>
      </c>
      <c r="I9">
        <v>5</v>
      </c>
      <c r="J9">
        <v>8</v>
      </c>
      <c r="K9">
        <v>19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0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</row>
    <row r="10" spans="1:34" x14ac:dyDescent="0.3">
      <c r="A10" t="s">
        <v>622</v>
      </c>
      <c r="B10">
        <v>7</v>
      </c>
      <c r="C10">
        <v>0</v>
      </c>
      <c r="D10">
        <v>0</v>
      </c>
      <c r="E10">
        <v>2</v>
      </c>
      <c r="F10">
        <v>6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13</v>
      </c>
      <c r="T10">
        <v>13</v>
      </c>
      <c r="U10">
        <v>13</v>
      </c>
      <c r="V10">
        <v>13</v>
      </c>
      <c r="W10">
        <v>13</v>
      </c>
      <c r="X10">
        <v>13</v>
      </c>
      <c r="Y10">
        <v>35</v>
      </c>
      <c r="Z10">
        <v>35</v>
      </c>
      <c r="AA10">
        <v>45</v>
      </c>
      <c r="AB10">
        <v>45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</row>
    <row r="11" spans="1:34" x14ac:dyDescent="0.3">
      <c r="A11" t="s">
        <v>624</v>
      </c>
      <c r="B11">
        <v>8</v>
      </c>
      <c r="C11">
        <v>0</v>
      </c>
      <c r="D11">
        <v>0</v>
      </c>
      <c r="E11">
        <v>2</v>
      </c>
      <c r="F11">
        <v>6</v>
      </c>
      <c r="G11">
        <v>2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19</v>
      </c>
      <c r="T11">
        <v>19</v>
      </c>
      <c r="U11">
        <v>19</v>
      </c>
      <c r="V11">
        <v>19</v>
      </c>
      <c r="W11">
        <v>19</v>
      </c>
      <c r="X11">
        <v>19</v>
      </c>
      <c r="Y11">
        <v>37</v>
      </c>
      <c r="Z11">
        <v>37</v>
      </c>
      <c r="AA11">
        <v>37</v>
      </c>
      <c r="AB11">
        <v>12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</row>
    <row r="12" spans="1:34" x14ac:dyDescent="0.3">
      <c r="A12" t="s">
        <v>9</v>
      </c>
      <c r="B12">
        <v>9</v>
      </c>
      <c r="C12">
        <v>0</v>
      </c>
      <c r="D12">
        <v>0</v>
      </c>
      <c r="E12">
        <v>3</v>
      </c>
      <c r="F12">
        <v>0</v>
      </c>
      <c r="G12">
        <v>1</v>
      </c>
      <c r="H12">
        <v>10</v>
      </c>
      <c r="I12">
        <v>11</v>
      </c>
      <c r="J12">
        <v>11</v>
      </c>
      <c r="K12">
        <v>11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</row>
    <row r="13" spans="1:34" x14ac:dyDescent="0.3">
      <c r="A13" t="s">
        <v>10</v>
      </c>
      <c r="B13">
        <v>10</v>
      </c>
      <c r="C13">
        <v>0</v>
      </c>
      <c r="D13">
        <v>0</v>
      </c>
      <c r="E13">
        <v>2</v>
      </c>
      <c r="F13">
        <v>6</v>
      </c>
      <c r="G13">
        <v>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0</v>
      </c>
      <c r="S13">
        <v>45</v>
      </c>
      <c r="T13">
        <v>45</v>
      </c>
      <c r="U13">
        <v>45</v>
      </c>
      <c r="V13">
        <v>12</v>
      </c>
      <c r="W13">
        <v>12</v>
      </c>
      <c r="X13">
        <v>12</v>
      </c>
      <c r="Y13">
        <v>2</v>
      </c>
      <c r="Z13">
        <v>2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</row>
    <row r="14" spans="1:34" x14ac:dyDescent="0.3">
      <c r="A14" t="s">
        <v>11</v>
      </c>
      <c r="B14">
        <v>11</v>
      </c>
      <c r="C14">
        <v>0</v>
      </c>
      <c r="D14">
        <v>0</v>
      </c>
      <c r="E14">
        <v>2</v>
      </c>
      <c r="F14">
        <v>0</v>
      </c>
      <c r="G14">
        <v>1</v>
      </c>
      <c r="H14">
        <v>13</v>
      </c>
      <c r="I14">
        <v>17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1</v>
      </c>
      <c r="S14">
        <v>12</v>
      </c>
      <c r="T14">
        <v>45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</row>
    <row r="15" spans="1:34" x14ac:dyDescent="0.3">
      <c r="A15" t="s">
        <v>626</v>
      </c>
      <c r="B15">
        <v>12</v>
      </c>
      <c r="C15">
        <v>0</v>
      </c>
      <c r="D15">
        <v>0</v>
      </c>
      <c r="E15">
        <v>3</v>
      </c>
      <c r="F15">
        <v>0</v>
      </c>
      <c r="G15">
        <v>1</v>
      </c>
      <c r="H15">
        <v>10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</row>
    <row r="16" spans="1:34" x14ac:dyDescent="0.3">
      <c r="A16" t="s">
        <v>628</v>
      </c>
      <c r="B16">
        <v>13</v>
      </c>
      <c r="C16">
        <v>0</v>
      </c>
      <c r="D16">
        <v>0</v>
      </c>
      <c r="E16">
        <v>0</v>
      </c>
      <c r="F16">
        <v>0</v>
      </c>
      <c r="G16">
        <v>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5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</row>
    <row r="17" spans="1:34" x14ac:dyDescent="0.3">
      <c r="A17" t="s">
        <v>630</v>
      </c>
      <c r="B17">
        <v>14</v>
      </c>
      <c r="C17">
        <v>0</v>
      </c>
      <c r="D17">
        <v>0</v>
      </c>
      <c r="E17">
        <v>3</v>
      </c>
      <c r="F17">
        <v>6</v>
      </c>
      <c r="G17">
        <v>1</v>
      </c>
      <c r="H17">
        <v>19</v>
      </c>
      <c r="I17">
        <v>19</v>
      </c>
      <c r="J17">
        <v>19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</row>
    <row r="18" spans="1:34" x14ac:dyDescent="0.3">
      <c r="A18" t="s">
        <v>632</v>
      </c>
      <c r="B18">
        <v>15</v>
      </c>
      <c r="C18">
        <v>0</v>
      </c>
      <c r="D18">
        <v>0</v>
      </c>
      <c r="E18">
        <v>0</v>
      </c>
      <c r="F18">
        <v>0</v>
      </c>
      <c r="G18">
        <v>2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8</v>
      </c>
      <c r="T18">
        <v>42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</row>
    <row r="19" spans="1:34" x14ac:dyDescent="0.3">
      <c r="A19" t="s">
        <v>632</v>
      </c>
      <c r="B19">
        <v>16</v>
      </c>
      <c r="C19">
        <v>0</v>
      </c>
      <c r="D19">
        <v>0</v>
      </c>
      <c r="E19">
        <v>0</v>
      </c>
      <c r="F19">
        <v>0</v>
      </c>
      <c r="G19">
        <v>2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8</v>
      </c>
      <c r="T19">
        <v>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</row>
    <row r="20" spans="1:34" x14ac:dyDescent="0.3">
      <c r="A20" t="s">
        <v>628</v>
      </c>
      <c r="B20">
        <v>17</v>
      </c>
      <c r="C20">
        <v>0</v>
      </c>
      <c r="D20">
        <v>0</v>
      </c>
      <c r="E20">
        <v>0</v>
      </c>
      <c r="F20">
        <v>0</v>
      </c>
      <c r="G20">
        <v>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5</v>
      </c>
      <c r="T20">
        <v>5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</row>
    <row r="21" spans="1:34" x14ac:dyDescent="0.3">
      <c r="A21" t="s">
        <v>636</v>
      </c>
      <c r="B21">
        <v>18</v>
      </c>
      <c r="C21">
        <v>0</v>
      </c>
      <c r="D21">
        <v>0</v>
      </c>
      <c r="E21">
        <v>2</v>
      </c>
      <c r="F21">
        <v>6</v>
      </c>
      <c r="G21">
        <v>2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19</v>
      </c>
      <c r="T21">
        <v>19</v>
      </c>
      <c r="U21">
        <v>19</v>
      </c>
      <c r="V21">
        <v>19</v>
      </c>
      <c r="W21">
        <v>35</v>
      </c>
      <c r="X21">
        <v>35</v>
      </c>
      <c r="Y21">
        <v>35</v>
      </c>
      <c r="Z21">
        <v>35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</row>
    <row r="22" spans="1:34" x14ac:dyDescent="0.3">
      <c r="A22" t="s">
        <v>12</v>
      </c>
      <c r="B22">
        <v>19</v>
      </c>
      <c r="C22">
        <v>0</v>
      </c>
      <c r="D22">
        <v>0</v>
      </c>
      <c r="E22">
        <v>2</v>
      </c>
      <c r="F22">
        <v>6</v>
      </c>
      <c r="G22">
        <v>2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15</v>
      </c>
      <c r="T22">
        <v>15</v>
      </c>
      <c r="U22">
        <v>15</v>
      </c>
      <c r="V22">
        <v>15</v>
      </c>
      <c r="W22">
        <v>35</v>
      </c>
      <c r="X22">
        <v>35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</row>
    <row r="23" spans="1:34" x14ac:dyDescent="0.3">
      <c r="A23" t="s">
        <v>638</v>
      </c>
      <c r="B23">
        <v>20</v>
      </c>
      <c r="C23">
        <v>0</v>
      </c>
      <c r="D23">
        <v>0</v>
      </c>
      <c r="E23">
        <v>3</v>
      </c>
      <c r="F23">
        <v>0</v>
      </c>
      <c r="G23">
        <v>2</v>
      </c>
      <c r="H23">
        <v>22</v>
      </c>
      <c r="I23">
        <v>22</v>
      </c>
      <c r="J23">
        <v>22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</row>
    <row r="24" spans="1:34" x14ac:dyDescent="0.3">
      <c r="A24" t="s">
        <v>640</v>
      </c>
      <c r="B24">
        <v>21</v>
      </c>
      <c r="C24">
        <v>0</v>
      </c>
      <c r="D24">
        <v>0</v>
      </c>
      <c r="E24">
        <v>2</v>
      </c>
      <c r="F24">
        <v>6</v>
      </c>
      <c r="G24">
        <v>2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46</v>
      </c>
      <c r="S24">
        <v>57</v>
      </c>
      <c r="T24">
        <v>57</v>
      </c>
      <c r="U24">
        <v>57</v>
      </c>
      <c r="V24">
        <v>13</v>
      </c>
      <c r="W24">
        <v>13</v>
      </c>
      <c r="X24">
        <v>35</v>
      </c>
      <c r="Y24">
        <v>35</v>
      </c>
      <c r="Z24">
        <v>32</v>
      </c>
      <c r="AA24">
        <v>32</v>
      </c>
      <c r="AB24">
        <v>32</v>
      </c>
      <c r="AC24">
        <v>32</v>
      </c>
      <c r="AD24">
        <v>32</v>
      </c>
      <c r="AE24">
        <v>32</v>
      </c>
      <c r="AF24">
        <v>32</v>
      </c>
      <c r="AG24">
        <v>-1</v>
      </c>
      <c r="AH24">
        <v>-1</v>
      </c>
    </row>
    <row r="25" spans="1:34" x14ac:dyDescent="0.3">
      <c r="A25" t="s">
        <v>642</v>
      </c>
      <c r="B25">
        <v>22</v>
      </c>
      <c r="C25">
        <v>0</v>
      </c>
      <c r="D25">
        <v>0</v>
      </c>
      <c r="E25">
        <v>2</v>
      </c>
      <c r="F25">
        <v>0</v>
      </c>
      <c r="G25">
        <v>2</v>
      </c>
      <c r="H25">
        <v>23</v>
      </c>
      <c r="I25">
        <v>23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47</v>
      </c>
      <c r="S25">
        <v>55</v>
      </c>
      <c r="T25">
        <v>54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</row>
    <row r="26" spans="1:34" x14ac:dyDescent="0.3">
      <c r="A26" t="s">
        <v>644</v>
      </c>
      <c r="B26">
        <v>23</v>
      </c>
      <c r="C26">
        <v>0</v>
      </c>
      <c r="D26">
        <v>0</v>
      </c>
      <c r="E26">
        <v>0</v>
      </c>
      <c r="F26">
        <v>0</v>
      </c>
      <c r="G26">
        <v>2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50</v>
      </c>
      <c r="T26">
        <v>51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</row>
    <row r="27" spans="1:34" x14ac:dyDescent="0.3">
      <c r="A27" t="s">
        <v>646</v>
      </c>
      <c r="B27">
        <v>24</v>
      </c>
      <c r="C27">
        <v>0</v>
      </c>
      <c r="D27">
        <v>0</v>
      </c>
      <c r="E27">
        <v>3</v>
      </c>
      <c r="F27">
        <v>6</v>
      </c>
      <c r="G27">
        <v>2</v>
      </c>
      <c r="H27">
        <v>18</v>
      </c>
      <c r="I27">
        <v>18</v>
      </c>
      <c r="J27">
        <v>18</v>
      </c>
      <c r="K27">
        <v>26</v>
      </c>
      <c r="L27">
        <v>26</v>
      </c>
      <c r="M27">
        <v>27</v>
      </c>
      <c r="N27">
        <v>27</v>
      </c>
      <c r="O27">
        <v>27</v>
      </c>
      <c r="P27">
        <v>-1</v>
      </c>
      <c r="Q27">
        <v>-1</v>
      </c>
      <c r="R27">
        <v>46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</row>
    <row r="28" spans="1:34" x14ac:dyDescent="0.3">
      <c r="A28" t="s">
        <v>648</v>
      </c>
      <c r="B28">
        <v>25</v>
      </c>
      <c r="C28">
        <v>0</v>
      </c>
      <c r="D28">
        <v>0</v>
      </c>
      <c r="E28">
        <v>2</v>
      </c>
      <c r="F28">
        <v>6</v>
      </c>
      <c r="G28">
        <v>2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43</v>
      </c>
      <c r="T28">
        <v>43</v>
      </c>
      <c r="U28">
        <v>35</v>
      </c>
      <c r="V28">
        <v>35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</row>
    <row r="29" spans="1:34" x14ac:dyDescent="0.3">
      <c r="A29" t="s">
        <v>650</v>
      </c>
      <c r="B29">
        <v>26</v>
      </c>
      <c r="C29">
        <v>0</v>
      </c>
      <c r="D29">
        <v>0</v>
      </c>
      <c r="E29">
        <v>2</v>
      </c>
      <c r="F29">
        <v>6</v>
      </c>
      <c r="G29">
        <v>2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15</v>
      </c>
      <c r="T29">
        <v>15</v>
      </c>
      <c r="U29">
        <v>15</v>
      </c>
      <c r="V29">
        <v>15</v>
      </c>
      <c r="W29">
        <v>35</v>
      </c>
      <c r="X29">
        <v>35</v>
      </c>
      <c r="Y29">
        <v>35</v>
      </c>
      <c r="Z29">
        <v>35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</row>
    <row r="30" spans="1:34" x14ac:dyDescent="0.3">
      <c r="A30" t="s">
        <v>640</v>
      </c>
      <c r="B30">
        <v>27</v>
      </c>
      <c r="C30">
        <v>0</v>
      </c>
      <c r="D30">
        <v>0</v>
      </c>
      <c r="E30">
        <v>2</v>
      </c>
      <c r="F30">
        <v>6</v>
      </c>
      <c r="G30">
        <v>2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46</v>
      </c>
      <c r="S30">
        <v>57</v>
      </c>
      <c r="T30">
        <v>57</v>
      </c>
      <c r="U30">
        <v>57</v>
      </c>
      <c r="V30">
        <v>13</v>
      </c>
      <c r="W30">
        <v>13</v>
      </c>
      <c r="X30">
        <v>35</v>
      </c>
      <c r="Y30">
        <v>35</v>
      </c>
      <c r="Z30">
        <v>32</v>
      </c>
      <c r="AA30">
        <v>32</v>
      </c>
      <c r="AB30">
        <v>32</v>
      </c>
      <c r="AC30">
        <v>32</v>
      </c>
      <c r="AD30">
        <v>32</v>
      </c>
      <c r="AE30">
        <v>32</v>
      </c>
      <c r="AF30">
        <v>32</v>
      </c>
      <c r="AG30">
        <v>-1</v>
      </c>
      <c r="AH30">
        <v>-1</v>
      </c>
    </row>
    <row r="31" spans="1:34" x14ac:dyDescent="0.3">
      <c r="A31" t="s">
        <v>13</v>
      </c>
      <c r="B31">
        <v>28</v>
      </c>
      <c r="C31">
        <v>0</v>
      </c>
      <c r="D31">
        <v>0</v>
      </c>
      <c r="E31">
        <v>4</v>
      </c>
      <c r="F31">
        <v>6</v>
      </c>
      <c r="G31">
        <v>2</v>
      </c>
      <c r="H31">
        <v>29</v>
      </c>
      <c r="I31">
        <v>36</v>
      </c>
      <c r="J31">
        <v>34</v>
      </c>
      <c r="K31">
        <v>34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</row>
    <row r="32" spans="1:34" x14ac:dyDescent="0.3">
      <c r="A32" t="s">
        <v>653</v>
      </c>
      <c r="B32">
        <v>29</v>
      </c>
      <c r="C32">
        <v>0</v>
      </c>
      <c r="D32">
        <v>0</v>
      </c>
      <c r="E32">
        <v>3</v>
      </c>
      <c r="F32">
        <v>6</v>
      </c>
      <c r="G32">
        <v>2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21</v>
      </c>
      <c r="S32">
        <v>21</v>
      </c>
      <c r="T32">
        <v>38</v>
      </c>
      <c r="U32">
        <v>38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</row>
    <row r="33" spans="1:34" x14ac:dyDescent="0.3">
      <c r="A33" t="s">
        <v>655</v>
      </c>
      <c r="B33">
        <v>30</v>
      </c>
      <c r="C33">
        <v>0</v>
      </c>
      <c r="D33">
        <v>0</v>
      </c>
      <c r="E33">
        <v>2</v>
      </c>
      <c r="F33">
        <v>6</v>
      </c>
      <c r="G33">
        <v>2</v>
      </c>
      <c r="H33">
        <v>44</v>
      </c>
      <c r="I33">
        <v>44</v>
      </c>
      <c r="J33">
        <v>44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</row>
    <row r="34" spans="1:34" x14ac:dyDescent="0.3">
      <c r="A34" t="s">
        <v>657</v>
      </c>
      <c r="B34">
        <v>31</v>
      </c>
      <c r="C34">
        <v>0</v>
      </c>
      <c r="D34">
        <v>0</v>
      </c>
      <c r="E34">
        <v>2</v>
      </c>
      <c r="F34">
        <v>6</v>
      </c>
      <c r="G34">
        <v>2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28</v>
      </c>
      <c r="T34">
        <v>28</v>
      </c>
      <c r="U34">
        <v>28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</row>
    <row r="35" spans="1:34" x14ac:dyDescent="0.3">
      <c r="A35" t="s">
        <v>659</v>
      </c>
      <c r="B35">
        <v>32</v>
      </c>
      <c r="C35">
        <v>0</v>
      </c>
      <c r="D35">
        <v>0</v>
      </c>
      <c r="E35">
        <v>3</v>
      </c>
      <c r="F35">
        <v>2</v>
      </c>
      <c r="G35">
        <v>2</v>
      </c>
      <c r="H35">
        <v>33</v>
      </c>
      <c r="I35">
        <v>33</v>
      </c>
      <c r="J35">
        <v>33</v>
      </c>
      <c r="K35">
        <v>33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21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</row>
    <row r="36" spans="1:34" x14ac:dyDescent="0.3">
      <c r="A36" t="s">
        <v>661</v>
      </c>
      <c r="B36">
        <v>33</v>
      </c>
      <c r="C36">
        <v>0</v>
      </c>
      <c r="D36">
        <v>0</v>
      </c>
      <c r="E36">
        <v>3</v>
      </c>
      <c r="F36">
        <v>2</v>
      </c>
      <c r="G36">
        <v>2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21</v>
      </c>
      <c r="S36">
        <v>22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</row>
    <row r="37" spans="1:34" x14ac:dyDescent="0.3">
      <c r="A37" t="s">
        <v>659</v>
      </c>
      <c r="B37">
        <v>34</v>
      </c>
      <c r="C37">
        <v>0</v>
      </c>
      <c r="D37">
        <v>0</v>
      </c>
      <c r="E37">
        <v>3</v>
      </c>
      <c r="F37">
        <v>2</v>
      </c>
      <c r="G37">
        <v>2</v>
      </c>
      <c r="H37">
        <v>35</v>
      </c>
      <c r="I37">
        <v>35</v>
      </c>
      <c r="J37">
        <v>35</v>
      </c>
      <c r="K37">
        <v>35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21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</row>
    <row r="38" spans="1:34" x14ac:dyDescent="0.3">
      <c r="A38" t="s">
        <v>664</v>
      </c>
      <c r="B38">
        <v>35</v>
      </c>
      <c r="C38">
        <v>0</v>
      </c>
      <c r="D38">
        <v>0</v>
      </c>
      <c r="E38">
        <v>2</v>
      </c>
      <c r="F38">
        <v>2</v>
      </c>
      <c r="G38">
        <v>2</v>
      </c>
      <c r="H38">
        <v>38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21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</row>
    <row r="39" spans="1:34" x14ac:dyDescent="0.3">
      <c r="A39" t="s">
        <v>666</v>
      </c>
      <c r="B39">
        <v>36</v>
      </c>
      <c r="C39">
        <v>0</v>
      </c>
      <c r="D39">
        <v>0</v>
      </c>
      <c r="E39">
        <v>3</v>
      </c>
      <c r="F39">
        <v>2</v>
      </c>
      <c r="G39">
        <v>2</v>
      </c>
      <c r="H39">
        <v>37</v>
      </c>
      <c r="I39">
        <v>37</v>
      </c>
      <c r="J39">
        <v>37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25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</row>
    <row r="40" spans="1:34" x14ac:dyDescent="0.3">
      <c r="A40" t="s">
        <v>668</v>
      </c>
      <c r="B40">
        <v>37</v>
      </c>
      <c r="C40">
        <v>0</v>
      </c>
      <c r="D40">
        <v>0</v>
      </c>
      <c r="E40">
        <v>2</v>
      </c>
      <c r="F40">
        <v>2</v>
      </c>
      <c r="G40">
        <v>2</v>
      </c>
      <c r="H40">
        <v>40</v>
      </c>
      <c r="I40">
        <v>40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25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</row>
    <row r="41" spans="1:34" x14ac:dyDescent="0.3">
      <c r="A41" t="s">
        <v>670</v>
      </c>
      <c r="B41">
        <v>38</v>
      </c>
      <c r="C41">
        <v>0</v>
      </c>
      <c r="D41">
        <v>0</v>
      </c>
      <c r="E41">
        <v>0</v>
      </c>
      <c r="F41">
        <v>2</v>
      </c>
      <c r="G41">
        <v>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22</v>
      </c>
      <c r="T41">
        <v>22</v>
      </c>
      <c r="U41">
        <v>23</v>
      </c>
      <c r="V41">
        <v>22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</row>
    <row r="42" spans="1:34" x14ac:dyDescent="0.3">
      <c r="A42" t="s">
        <v>672</v>
      </c>
      <c r="B42">
        <v>39</v>
      </c>
      <c r="C42">
        <v>0</v>
      </c>
      <c r="D42">
        <v>0</v>
      </c>
      <c r="E42">
        <v>0</v>
      </c>
      <c r="F42">
        <v>2</v>
      </c>
      <c r="G42">
        <v>2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63</v>
      </c>
      <c r="T42">
        <v>63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</row>
    <row r="43" spans="1:34" x14ac:dyDescent="0.3">
      <c r="A43" t="s">
        <v>674</v>
      </c>
      <c r="B43">
        <v>40</v>
      </c>
      <c r="C43">
        <v>0</v>
      </c>
      <c r="D43">
        <v>0</v>
      </c>
      <c r="E43">
        <v>0</v>
      </c>
      <c r="F43">
        <v>2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26</v>
      </c>
      <c r="T43">
        <v>26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</row>
    <row r="44" spans="1:34" x14ac:dyDescent="0.3">
      <c r="A44" t="s">
        <v>676</v>
      </c>
      <c r="B44">
        <v>41</v>
      </c>
      <c r="C44">
        <v>0</v>
      </c>
      <c r="D44">
        <v>0</v>
      </c>
      <c r="E44">
        <v>3</v>
      </c>
      <c r="F44">
        <v>2</v>
      </c>
      <c r="G44">
        <v>2</v>
      </c>
      <c r="H44">
        <v>42</v>
      </c>
      <c r="I44">
        <v>42</v>
      </c>
      <c r="J44">
        <v>42</v>
      </c>
      <c r="K44">
        <v>42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64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</row>
    <row r="45" spans="1:34" x14ac:dyDescent="0.3">
      <c r="A45" t="s">
        <v>664</v>
      </c>
      <c r="B45">
        <v>42</v>
      </c>
      <c r="C45">
        <v>0</v>
      </c>
      <c r="D45">
        <v>0</v>
      </c>
      <c r="E45">
        <v>2</v>
      </c>
      <c r="F45">
        <v>2</v>
      </c>
      <c r="G45">
        <v>2</v>
      </c>
      <c r="H45">
        <v>39</v>
      </c>
      <c r="I45">
        <v>39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64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</row>
    <row r="46" spans="1:34" x14ac:dyDescent="0.3">
      <c r="A46" t="s">
        <v>679</v>
      </c>
      <c r="B46">
        <v>43</v>
      </c>
      <c r="C46">
        <v>0</v>
      </c>
      <c r="D46">
        <v>0</v>
      </c>
      <c r="E46">
        <v>2</v>
      </c>
      <c r="F46">
        <v>6</v>
      </c>
      <c r="G46">
        <v>2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64</v>
      </c>
      <c r="S46">
        <v>22</v>
      </c>
      <c r="T46">
        <v>38</v>
      </c>
      <c r="U46">
        <v>38</v>
      </c>
      <c r="V46">
        <v>38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</row>
    <row r="47" spans="1:34" x14ac:dyDescent="0.3">
      <c r="A47" t="s">
        <v>681</v>
      </c>
      <c r="B47">
        <v>44</v>
      </c>
      <c r="C47">
        <v>0</v>
      </c>
      <c r="D47">
        <v>0</v>
      </c>
      <c r="E47">
        <v>1</v>
      </c>
      <c r="F47">
        <v>6</v>
      </c>
      <c r="G47">
        <v>2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47</v>
      </c>
      <c r="S47">
        <v>41</v>
      </c>
      <c r="T47">
        <v>41</v>
      </c>
      <c r="U47">
        <v>41</v>
      </c>
      <c r="V47">
        <v>55</v>
      </c>
      <c r="W47">
        <v>57</v>
      </c>
      <c r="X47">
        <v>35</v>
      </c>
      <c r="Y47">
        <v>35</v>
      </c>
      <c r="Z47">
        <v>35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</row>
    <row r="48" spans="1:34" x14ac:dyDescent="0.3">
      <c r="A48" t="s">
        <v>683</v>
      </c>
      <c r="B48">
        <v>45</v>
      </c>
      <c r="C48">
        <v>0</v>
      </c>
      <c r="D48">
        <v>0</v>
      </c>
      <c r="E48">
        <v>5</v>
      </c>
      <c r="F48">
        <v>6</v>
      </c>
      <c r="G48">
        <v>2</v>
      </c>
      <c r="H48">
        <v>47</v>
      </c>
      <c r="I48">
        <v>47</v>
      </c>
      <c r="J48">
        <v>48</v>
      </c>
      <c r="K48">
        <v>48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</row>
    <row r="49" spans="1:34" x14ac:dyDescent="0.3">
      <c r="A49" t="s">
        <v>685</v>
      </c>
      <c r="B49">
        <v>46</v>
      </c>
      <c r="C49">
        <v>0</v>
      </c>
      <c r="D49">
        <v>0</v>
      </c>
      <c r="E49">
        <v>3</v>
      </c>
      <c r="F49">
        <v>6</v>
      </c>
      <c r="G49">
        <v>2</v>
      </c>
      <c r="H49">
        <v>59</v>
      </c>
      <c r="I49">
        <v>60</v>
      </c>
      <c r="J49">
        <v>60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</row>
    <row r="50" spans="1:34" x14ac:dyDescent="0.3">
      <c r="A50" t="s">
        <v>685</v>
      </c>
      <c r="B50">
        <v>47</v>
      </c>
      <c r="C50">
        <v>0</v>
      </c>
      <c r="D50">
        <v>0</v>
      </c>
      <c r="E50">
        <v>3</v>
      </c>
      <c r="F50">
        <v>6</v>
      </c>
      <c r="G50">
        <v>2</v>
      </c>
      <c r="H50">
        <v>59</v>
      </c>
      <c r="I50">
        <v>59</v>
      </c>
      <c r="J50">
        <v>59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</row>
    <row r="51" spans="1:34" x14ac:dyDescent="0.3">
      <c r="A51" t="s">
        <v>685</v>
      </c>
      <c r="B51">
        <v>48</v>
      </c>
      <c r="C51">
        <v>0</v>
      </c>
      <c r="D51">
        <v>0</v>
      </c>
      <c r="E51">
        <v>3</v>
      </c>
      <c r="F51">
        <v>6</v>
      </c>
      <c r="G51">
        <v>2</v>
      </c>
      <c r="H51">
        <v>60</v>
      </c>
      <c r="I51">
        <v>60</v>
      </c>
      <c r="J51">
        <v>60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</row>
    <row r="52" spans="1:34" x14ac:dyDescent="0.3">
      <c r="A52" t="s">
        <v>685</v>
      </c>
      <c r="B52">
        <v>49</v>
      </c>
      <c r="C52">
        <v>0</v>
      </c>
      <c r="D52">
        <v>0</v>
      </c>
      <c r="E52">
        <v>3</v>
      </c>
      <c r="F52">
        <v>6</v>
      </c>
      <c r="G52">
        <v>2</v>
      </c>
      <c r="H52">
        <v>59</v>
      </c>
      <c r="I52">
        <v>60</v>
      </c>
      <c r="J52">
        <v>60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</row>
    <row r="53" spans="1:34" x14ac:dyDescent="0.3">
      <c r="A53" t="s">
        <v>690</v>
      </c>
      <c r="B53">
        <v>50</v>
      </c>
      <c r="C53">
        <v>0</v>
      </c>
      <c r="D53">
        <v>0</v>
      </c>
      <c r="E53">
        <v>2</v>
      </c>
      <c r="F53">
        <v>6</v>
      </c>
      <c r="G53">
        <v>2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62</v>
      </c>
      <c r="S53">
        <v>24</v>
      </c>
      <c r="T53">
        <v>24</v>
      </c>
      <c r="U53">
        <v>24</v>
      </c>
      <c r="V53">
        <v>38</v>
      </c>
      <c r="W53">
        <v>38</v>
      </c>
      <c r="X53">
        <v>30</v>
      </c>
      <c r="Y53">
        <v>30</v>
      </c>
      <c r="Z53">
        <v>30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</row>
    <row r="54" spans="1:34" x14ac:dyDescent="0.3">
      <c r="A54" t="s">
        <v>692</v>
      </c>
      <c r="B54">
        <v>51</v>
      </c>
      <c r="C54">
        <v>0</v>
      </c>
      <c r="D54">
        <v>0</v>
      </c>
      <c r="E54">
        <v>3</v>
      </c>
      <c r="F54">
        <v>6</v>
      </c>
      <c r="G54">
        <v>2</v>
      </c>
      <c r="H54">
        <v>50</v>
      </c>
      <c r="I54">
        <v>52</v>
      </c>
      <c r="J54">
        <v>52</v>
      </c>
      <c r="K54">
        <v>52</v>
      </c>
      <c r="L54">
        <v>52</v>
      </c>
      <c r="M54">
        <v>52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</row>
    <row r="55" spans="1:34" x14ac:dyDescent="0.3">
      <c r="A55" t="s">
        <v>694</v>
      </c>
      <c r="B55">
        <v>52</v>
      </c>
      <c r="C55">
        <v>0</v>
      </c>
      <c r="D55">
        <v>0</v>
      </c>
      <c r="E55">
        <v>2</v>
      </c>
      <c r="F55">
        <v>6</v>
      </c>
      <c r="G55">
        <v>2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34</v>
      </c>
      <c r="T55">
        <v>27</v>
      </c>
      <c r="U55">
        <v>27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</row>
    <row r="56" spans="1:34" x14ac:dyDescent="0.3">
      <c r="A56" t="s">
        <v>696</v>
      </c>
      <c r="B56">
        <v>53</v>
      </c>
      <c r="C56">
        <v>0</v>
      </c>
      <c r="D56">
        <v>0</v>
      </c>
      <c r="E56">
        <v>0</v>
      </c>
      <c r="F56">
        <v>2</v>
      </c>
      <c r="G56">
        <v>2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31</v>
      </c>
      <c r="T56">
        <v>31</v>
      </c>
      <c r="U56">
        <v>23</v>
      </c>
      <c r="V56">
        <v>31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</row>
    <row r="57" spans="1:34" x14ac:dyDescent="0.3">
      <c r="A57" t="s">
        <v>664</v>
      </c>
      <c r="B57">
        <v>54</v>
      </c>
      <c r="C57">
        <v>0</v>
      </c>
      <c r="D57">
        <v>0</v>
      </c>
      <c r="E57">
        <v>2</v>
      </c>
      <c r="F57">
        <v>2</v>
      </c>
      <c r="G57">
        <v>2</v>
      </c>
      <c r="H57">
        <v>53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39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</row>
    <row r="58" spans="1:34" x14ac:dyDescent="0.3">
      <c r="A58" t="s">
        <v>699</v>
      </c>
      <c r="B58">
        <v>55</v>
      </c>
      <c r="C58">
        <v>0</v>
      </c>
      <c r="D58">
        <v>0</v>
      </c>
      <c r="E58">
        <v>3</v>
      </c>
      <c r="F58">
        <v>2</v>
      </c>
      <c r="G58">
        <v>2</v>
      </c>
      <c r="H58">
        <v>56</v>
      </c>
      <c r="I58">
        <v>56</v>
      </c>
      <c r="J58">
        <v>56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29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</row>
    <row r="59" spans="1:34" x14ac:dyDescent="0.3">
      <c r="A59" t="s">
        <v>701</v>
      </c>
      <c r="B59">
        <v>56</v>
      </c>
      <c r="C59">
        <v>0</v>
      </c>
      <c r="D59">
        <v>0</v>
      </c>
      <c r="E59">
        <v>2</v>
      </c>
      <c r="F59">
        <v>2</v>
      </c>
      <c r="G59">
        <v>2</v>
      </c>
      <c r="H59">
        <v>57</v>
      </c>
      <c r="I59">
        <v>57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29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</row>
    <row r="60" spans="1:34" x14ac:dyDescent="0.3">
      <c r="A60" t="s">
        <v>703</v>
      </c>
      <c r="B60">
        <v>57</v>
      </c>
      <c r="C60">
        <v>0</v>
      </c>
      <c r="D60">
        <v>0</v>
      </c>
      <c r="E60">
        <v>0</v>
      </c>
      <c r="F60">
        <v>2</v>
      </c>
      <c r="G60">
        <v>2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30</v>
      </c>
      <c r="T60">
        <v>30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</row>
    <row r="61" spans="1:34" x14ac:dyDescent="0.3">
      <c r="A61" t="s">
        <v>705</v>
      </c>
      <c r="B61">
        <v>58</v>
      </c>
      <c r="C61">
        <v>0</v>
      </c>
      <c r="D61">
        <v>0</v>
      </c>
      <c r="E61">
        <v>3</v>
      </c>
      <c r="F61">
        <v>6</v>
      </c>
      <c r="G61">
        <v>2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39</v>
      </c>
      <c r="S61">
        <v>39</v>
      </c>
      <c r="T61">
        <v>38</v>
      </c>
      <c r="U61">
        <v>38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</row>
    <row r="62" spans="1:34" x14ac:dyDescent="0.3">
      <c r="A62" t="s">
        <v>707</v>
      </c>
      <c r="B62">
        <v>59</v>
      </c>
      <c r="C62">
        <v>0</v>
      </c>
      <c r="D62">
        <v>0</v>
      </c>
      <c r="E62">
        <v>2</v>
      </c>
      <c r="F62">
        <v>6</v>
      </c>
      <c r="G62">
        <v>2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19</v>
      </c>
      <c r="T62">
        <v>19</v>
      </c>
      <c r="U62">
        <v>19</v>
      </c>
      <c r="V62">
        <v>19</v>
      </c>
      <c r="W62">
        <v>37</v>
      </c>
      <c r="X62">
        <v>37</v>
      </c>
      <c r="Y62">
        <v>37</v>
      </c>
      <c r="Z62">
        <v>37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</row>
    <row r="63" spans="1:34" x14ac:dyDescent="0.3">
      <c r="A63" t="s">
        <v>709</v>
      </c>
      <c r="B63">
        <v>60</v>
      </c>
      <c r="C63">
        <v>0</v>
      </c>
      <c r="D63">
        <v>0</v>
      </c>
      <c r="E63">
        <v>2</v>
      </c>
      <c r="F63">
        <v>6</v>
      </c>
      <c r="G63">
        <v>2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20</v>
      </c>
      <c r="T63">
        <v>20</v>
      </c>
      <c r="U63">
        <v>20</v>
      </c>
      <c r="V63">
        <v>20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</row>
    <row r="64" spans="1:34" x14ac:dyDescent="0.3">
      <c r="A64" t="s">
        <v>711</v>
      </c>
      <c r="B64">
        <v>61</v>
      </c>
      <c r="C64">
        <v>0</v>
      </c>
      <c r="D64">
        <v>0</v>
      </c>
      <c r="E64">
        <v>3</v>
      </c>
      <c r="F64">
        <v>2</v>
      </c>
      <c r="G64">
        <v>2</v>
      </c>
      <c r="H64">
        <v>54</v>
      </c>
      <c r="I64">
        <v>54</v>
      </c>
      <c r="J64">
        <v>54</v>
      </c>
      <c r="K64">
        <v>54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39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</row>
    <row r="65" spans="1:34" x14ac:dyDescent="0.3">
      <c r="A65" t="s">
        <v>713</v>
      </c>
      <c r="B65">
        <v>62</v>
      </c>
      <c r="C65">
        <v>0</v>
      </c>
      <c r="D65">
        <v>0</v>
      </c>
      <c r="E65">
        <v>2</v>
      </c>
      <c r="F65">
        <v>6</v>
      </c>
      <c r="G65">
        <v>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61</v>
      </c>
      <c r="T65">
        <v>61</v>
      </c>
      <c r="U65">
        <v>61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</row>
    <row r="66" spans="1:34" x14ac:dyDescent="0.3">
      <c r="A66" t="s">
        <v>14</v>
      </c>
      <c r="B66">
        <v>63</v>
      </c>
      <c r="C66">
        <v>0</v>
      </c>
      <c r="D66">
        <v>0</v>
      </c>
      <c r="E66">
        <v>4</v>
      </c>
      <c r="F66">
        <v>6</v>
      </c>
      <c r="G66">
        <v>2</v>
      </c>
      <c r="H66">
        <v>64</v>
      </c>
      <c r="I66">
        <v>64</v>
      </c>
      <c r="J66">
        <v>64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</row>
    <row r="67" spans="1:34" x14ac:dyDescent="0.3">
      <c r="A67" t="s">
        <v>15</v>
      </c>
      <c r="B67">
        <v>64</v>
      </c>
      <c r="C67">
        <v>0</v>
      </c>
      <c r="D67">
        <v>0</v>
      </c>
      <c r="E67">
        <v>3</v>
      </c>
      <c r="F67">
        <v>4</v>
      </c>
      <c r="G67">
        <v>2</v>
      </c>
      <c r="H67">
        <v>65</v>
      </c>
      <c r="I67">
        <v>61</v>
      </c>
      <c r="J67">
        <v>61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46</v>
      </c>
      <c r="S67">
        <v>56</v>
      </c>
      <c r="T67">
        <v>56</v>
      </c>
      <c r="U67">
        <v>56</v>
      </c>
      <c r="V67">
        <v>56</v>
      </c>
      <c r="W67">
        <v>56</v>
      </c>
      <c r="X67">
        <v>56</v>
      </c>
      <c r="Y67">
        <v>57</v>
      </c>
      <c r="Z67">
        <v>57</v>
      </c>
      <c r="AA67">
        <v>57</v>
      </c>
      <c r="AB67">
        <v>32</v>
      </c>
      <c r="AC67">
        <v>32</v>
      </c>
      <c r="AD67">
        <v>-1</v>
      </c>
      <c r="AE67">
        <v>-1</v>
      </c>
      <c r="AF67">
        <v>-1</v>
      </c>
      <c r="AG67">
        <v>-1</v>
      </c>
      <c r="AH67">
        <v>-1</v>
      </c>
    </row>
    <row r="68" spans="1:34" x14ac:dyDescent="0.3">
      <c r="A68" t="s">
        <v>16</v>
      </c>
      <c r="B68">
        <v>65</v>
      </c>
      <c r="C68">
        <v>0</v>
      </c>
      <c r="D68">
        <v>0</v>
      </c>
      <c r="E68">
        <v>2</v>
      </c>
      <c r="F68">
        <v>4</v>
      </c>
      <c r="G68">
        <v>2</v>
      </c>
      <c r="H68">
        <v>66</v>
      </c>
      <c r="I68">
        <v>66</v>
      </c>
      <c r="J68">
        <v>66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47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</row>
    <row r="69" spans="1:34" x14ac:dyDescent="0.3">
      <c r="A69" t="s">
        <v>17</v>
      </c>
      <c r="B69">
        <v>66</v>
      </c>
      <c r="C69">
        <v>0</v>
      </c>
      <c r="D69">
        <v>0</v>
      </c>
      <c r="E69">
        <v>0</v>
      </c>
      <c r="F69">
        <v>4</v>
      </c>
      <c r="G69">
        <v>2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52</v>
      </c>
      <c r="T69">
        <v>53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</row>
    <row r="70" spans="1:34" x14ac:dyDescent="0.3">
      <c r="A70" t="s">
        <v>18</v>
      </c>
      <c r="B70">
        <v>67</v>
      </c>
      <c r="C70">
        <v>0</v>
      </c>
      <c r="D70">
        <v>0</v>
      </c>
      <c r="E70">
        <v>3</v>
      </c>
      <c r="F70">
        <v>3</v>
      </c>
      <c r="G70">
        <v>2</v>
      </c>
      <c r="H70">
        <v>68</v>
      </c>
      <c r="I70">
        <v>68</v>
      </c>
      <c r="J70">
        <v>68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</row>
    <row r="71" spans="1:34" x14ac:dyDescent="0.3">
      <c r="A71" t="s">
        <v>685</v>
      </c>
      <c r="B71">
        <v>68</v>
      </c>
      <c r="C71">
        <v>0</v>
      </c>
      <c r="D71">
        <v>0</v>
      </c>
      <c r="E71">
        <v>3</v>
      </c>
      <c r="F71">
        <v>3</v>
      </c>
      <c r="G71">
        <v>2</v>
      </c>
      <c r="H71">
        <v>70</v>
      </c>
      <c r="I71">
        <v>70</v>
      </c>
      <c r="J71">
        <v>70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</row>
    <row r="72" spans="1:34" x14ac:dyDescent="0.3">
      <c r="A72" t="s">
        <v>716</v>
      </c>
      <c r="B72">
        <v>69</v>
      </c>
      <c r="C72">
        <v>0</v>
      </c>
      <c r="D72">
        <v>0</v>
      </c>
      <c r="E72">
        <v>2</v>
      </c>
      <c r="F72">
        <v>3</v>
      </c>
      <c r="G72">
        <v>2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28</v>
      </c>
      <c r="T72">
        <v>28</v>
      </c>
      <c r="U72">
        <v>28</v>
      </c>
      <c r="V72">
        <v>28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</row>
    <row r="73" spans="1:34" x14ac:dyDescent="0.3">
      <c r="A73" t="s">
        <v>716</v>
      </c>
      <c r="B73">
        <v>70</v>
      </c>
      <c r="C73">
        <v>0</v>
      </c>
      <c r="D73">
        <v>0</v>
      </c>
      <c r="E73">
        <v>2</v>
      </c>
      <c r="F73">
        <v>3</v>
      </c>
      <c r="G73">
        <v>2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33</v>
      </c>
      <c r="T73">
        <v>33</v>
      </c>
      <c r="U73">
        <v>33</v>
      </c>
      <c r="V73">
        <v>33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</row>
    <row r="74" spans="1:34" x14ac:dyDescent="0.3">
      <c r="A74" t="s">
        <v>18</v>
      </c>
      <c r="B74">
        <v>71</v>
      </c>
      <c r="C74">
        <v>0</v>
      </c>
      <c r="D74">
        <v>0</v>
      </c>
      <c r="E74">
        <v>3</v>
      </c>
      <c r="F74">
        <v>3</v>
      </c>
      <c r="G74">
        <v>2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</row>
    <row r="75" spans="1:34" x14ac:dyDescent="0.3">
      <c r="A75" t="s">
        <v>19</v>
      </c>
      <c r="B75">
        <v>72</v>
      </c>
      <c r="C75">
        <v>0</v>
      </c>
      <c r="D75">
        <v>0</v>
      </c>
      <c r="E75">
        <v>2</v>
      </c>
      <c r="F75">
        <v>3</v>
      </c>
      <c r="G75">
        <v>2</v>
      </c>
      <c r="H75">
        <v>74</v>
      </c>
      <c r="I75">
        <v>73</v>
      </c>
      <c r="J75">
        <v>73</v>
      </c>
      <c r="K75">
        <v>73</v>
      </c>
      <c r="L75">
        <v>73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59</v>
      </c>
      <c r="S75">
        <v>61</v>
      </c>
      <c r="T75">
        <v>61</v>
      </c>
      <c r="U75">
        <v>61</v>
      </c>
      <c r="V75">
        <v>61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</row>
    <row r="76" spans="1:34" x14ac:dyDescent="0.3">
      <c r="A76" t="s">
        <v>20</v>
      </c>
      <c r="B76">
        <v>73</v>
      </c>
      <c r="C76">
        <v>0</v>
      </c>
      <c r="D76">
        <v>0</v>
      </c>
      <c r="E76">
        <v>0</v>
      </c>
      <c r="F76">
        <v>3</v>
      </c>
      <c r="G76">
        <v>2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20</v>
      </c>
      <c r="T76">
        <v>32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</row>
    <row r="77" spans="1:34" x14ac:dyDescent="0.3">
      <c r="A77" t="s">
        <v>21</v>
      </c>
      <c r="B77">
        <v>74</v>
      </c>
      <c r="C77">
        <v>0</v>
      </c>
      <c r="D77">
        <v>0</v>
      </c>
      <c r="E77">
        <v>0</v>
      </c>
      <c r="F77">
        <v>3</v>
      </c>
      <c r="G77">
        <v>2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60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</row>
    <row r="78" spans="1:34" x14ac:dyDescent="0.3">
      <c r="A78" t="s">
        <v>467</v>
      </c>
      <c r="B78">
        <v>75</v>
      </c>
      <c r="C78">
        <v>1</v>
      </c>
      <c r="D78">
        <v>1</v>
      </c>
      <c r="E78">
        <v>6</v>
      </c>
      <c r="F78">
        <v>6</v>
      </c>
      <c r="G78">
        <v>0</v>
      </c>
      <c r="H78">
        <v>76</v>
      </c>
      <c r="I78">
        <v>76</v>
      </c>
      <c r="J78" s="3">
        <v>76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</row>
    <row r="79" spans="1:34" x14ac:dyDescent="0.3">
      <c r="A79" t="s">
        <v>468</v>
      </c>
      <c r="B79">
        <v>76</v>
      </c>
      <c r="C79">
        <v>1</v>
      </c>
      <c r="D79">
        <v>1</v>
      </c>
      <c r="E79">
        <v>5</v>
      </c>
      <c r="F79">
        <v>6</v>
      </c>
      <c r="G79">
        <v>0</v>
      </c>
      <c r="H79">
        <v>77</v>
      </c>
      <c r="I79">
        <v>90</v>
      </c>
      <c r="J79" s="3">
        <v>90</v>
      </c>
      <c r="K79">
        <v>80</v>
      </c>
      <c r="L79">
        <v>83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</row>
    <row r="80" spans="1:34" x14ac:dyDescent="0.3">
      <c r="A80" t="s">
        <v>469</v>
      </c>
      <c r="B80">
        <v>77</v>
      </c>
      <c r="C80">
        <v>1</v>
      </c>
      <c r="D80">
        <v>1</v>
      </c>
      <c r="E80">
        <v>3</v>
      </c>
      <c r="F80">
        <v>6</v>
      </c>
      <c r="G80">
        <v>0</v>
      </c>
      <c r="H80">
        <v>78</v>
      </c>
      <c r="I80">
        <v>79</v>
      </c>
      <c r="J80" s="3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</row>
    <row r="81" spans="1:34" x14ac:dyDescent="0.3">
      <c r="A81" t="s">
        <v>470</v>
      </c>
      <c r="B81">
        <v>78</v>
      </c>
      <c r="C81">
        <v>1</v>
      </c>
      <c r="D81">
        <v>1</v>
      </c>
      <c r="E81">
        <v>2</v>
      </c>
      <c r="F81">
        <v>6</v>
      </c>
      <c r="G81">
        <v>0</v>
      </c>
      <c r="H81">
        <v>-1</v>
      </c>
      <c r="I81">
        <v>-1</v>
      </c>
      <c r="J81" s="3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31</v>
      </c>
      <c r="T81">
        <v>32</v>
      </c>
      <c r="U81">
        <v>31</v>
      </c>
      <c r="V81">
        <v>32</v>
      </c>
      <c r="W81">
        <v>31</v>
      </c>
      <c r="X81">
        <v>32</v>
      </c>
      <c r="Y81">
        <v>31</v>
      </c>
      <c r="Z81">
        <v>32</v>
      </c>
      <c r="AA81">
        <v>31</v>
      </c>
      <c r="AB81">
        <v>32</v>
      </c>
      <c r="AC81">
        <v>31</v>
      </c>
      <c r="AD81">
        <v>32</v>
      </c>
      <c r="AE81">
        <v>-1</v>
      </c>
      <c r="AF81">
        <v>-1</v>
      </c>
      <c r="AG81">
        <v>-1</v>
      </c>
      <c r="AH81">
        <v>-1</v>
      </c>
    </row>
    <row r="82" spans="1:34" x14ac:dyDescent="0.3">
      <c r="A82" t="s">
        <v>471</v>
      </c>
      <c r="B82">
        <v>79</v>
      </c>
      <c r="C82">
        <v>1</v>
      </c>
      <c r="D82">
        <v>1</v>
      </c>
      <c r="E82">
        <v>2</v>
      </c>
      <c r="F82">
        <v>6</v>
      </c>
      <c r="G82">
        <v>1</v>
      </c>
      <c r="H82">
        <v>-1</v>
      </c>
      <c r="I82">
        <v>-1</v>
      </c>
      <c r="J82" s="3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11</v>
      </c>
      <c r="U82">
        <v>10</v>
      </c>
      <c r="V82">
        <v>11</v>
      </c>
      <c r="W82">
        <v>10</v>
      </c>
      <c r="X82">
        <v>11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</row>
    <row r="83" spans="1:34" x14ac:dyDescent="0.3">
      <c r="A83" t="s">
        <v>472</v>
      </c>
      <c r="B83">
        <v>80</v>
      </c>
      <c r="C83">
        <v>1</v>
      </c>
      <c r="D83">
        <v>1</v>
      </c>
      <c r="E83">
        <v>3</v>
      </c>
      <c r="F83">
        <v>6</v>
      </c>
      <c r="G83">
        <v>0</v>
      </c>
      <c r="H83">
        <v>81</v>
      </c>
      <c r="I83">
        <v>81</v>
      </c>
      <c r="J83" s="3">
        <v>81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</row>
    <row r="84" spans="1:34" x14ac:dyDescent="0.3">
      <c r="A84" t="s">
        <v>473</v>
      </c>
      <c r="B84">
        <v>81</v>
      </c>
      <c r="C84">
        <v>1</v>
      </c>
      <c r="D84">
        <v>1</v>
      </c>
      <c r="E84">
        <v>2</v>
      </c>
      <c r="F84">
        <v>6</v>
      </c>
      <c r="G84">
        <v>0</v>
      </c>
      <c r="H84">
        <v>-1</v>
      </c>
      <c r="I84">
        <v>-1</v>
      </c>
      <c r="J84" s="3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41</v>
      </c>
      <c r="T84">
        <v>41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</row>
    <row r="85" spans="1:34" x14ac:dyDescent="0.3">
      <c r="A85" t="s">
        <v>474</v>
      </c>
      <c r="B85">
        <v>82</v>
      </c>
      <c r="C85">
        <v>1</v>
      </c>
      <c r="D85">
        <v>1</v>
      </c>
      <c r="E85">
        <v>2</v>
      </c>
      <c r="F85">
        <v>6</v>
      </c>
      <c r="G85">
        <v>0</v>
      </c>
      <c r="H85">
        <v>-1</v>
      </c>
      <c r="I85">
        <v>-1</v>
      </c>
      <c r="J85" s="3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</row>
    <row r="86" spans="1:34" x14ac:dyDescent="0.3">
      <c r="A86" t="s">
        <v>475</v>
      </c>
      <c r="B86">
        <v>83</v>
      </c>
      <c r="C86">
        <v>1</v>
      </c>
      <c r="D86">
        <v>1</v>
      </c>
      <c r="E86">
        <v>3</v>
      </c>
      <c r="F86">
        <v>6</v>
      </c>
      <c r="G86">
        <v>1</v>
      </c>
      <c r="H86">
        <v>84</v>
      </c>
      <c r="I86">
        <v>84</v>
      </c>
      <c r="J86" s="3">
        <v>86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</row>
    <row r="87" spans="1:34" x14ac:dyDescent="0.3">
      <c r="A87" s="2" t="s">
        <v>476</v>
      </c>
      <c r="B87">
        <v>84</v>
      </c>
      <c r="C87">
        <v>1</v>
      </c>
      <c r="D87">
        <v>1</v>
      </c>
      <c r="E87">
        <v>2</v>
      </c>
      <c r="F87">
        <v>6</v>
      </c>
      <c r="G87">
        <v>0</v>
      </c>
      <c r="H87">
        <v>85</v>
      </c>
      <c r="I87">
        <v>85</v>
      </c>
      <c r="J87" s="3">
        <v>85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</row>
    <row r="88" spans="1:34" x14ac:dyDescent="0.3">
      <c r="A88" t="s">
        <v>477</v>
      </c>
      <c r="B88">
        <v>85</v>
      </c>
      <c r="C88">
        <v>1</v>
      </c>
      <c r="D88">
        <v>1</v>
      </c>
      <c r="E88">
        <v>0</v>
      </c>
      <c r="F88">
        <v>6</v>
      </c>
      <c r="G88">
        <v>0</v>
      </c>
      <c r="H88">
        <v>-1</v>
      </c>
      <c r="I88">
        <v>-1</v>
      </c>
      <c r="J88" s="3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19</v>
      </c>
      <c r="T88">
        <v>19</v>
      </c>
      <c r="U88">
        <v>19</v>
      </c>
      <c r="V88">
        <v>19</v>
      </c>
      <c r="W88">
        <v>19</v>
      </c>
      <c r="X88">
        <v>19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</row>
    <row r="89" spans="1:34" x14ac:dyDescent="0.3">
      <c r="A89" t="s">
        <v>478</v>
      </c>
      <c r="B89">
        <v>86</v>
      </c>
      <c r="C89">
        <v>1</v>
      </c>
      <c r="D89">
        <v>1</v>
      </c>
      <c r="E89">
        <v>2</v>
      </c>
      <c r="F89">
        <v>6</v>
      </c>
      <c r="G89">
        <v>2</v>
      </c>
      <c r="H89">
        <v>-1</v>
      </c>
      <c r="I89">
        <v>-1</v>
      </c>
      <c r="J89" s="3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40</v>
      </c>
      <c r="T89">
        <v>40</v>
      </c>
      <c r="U89">
        <v>40</v>
      </c>
      <c r="V89">
        <v>71</v>
      </c>
      <c r="W89">
        <v>71</v>
      </c>
      <c r="X89">
        <v>71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</row>
    <row r="90" spans="1:34" x14ac:dyDescent="0.3">
      <c r="A90" t="s">
        <v>479</v>
      </c>
      <c r="B90">
        <v>87</v>
      </c>
      <c r="C90">
        <v>1</v>
      </c>
      <c r="D90">
        <v>1</v>
      </c>
      <c r="E90">
        <v>2</v>
      </c>
      <c r="F90">
        <v>6</v>
      </c>
      <c r="G90">
        <v>2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39</v>
      </c>
      <c r="T90">
        <v>39</v>
      </c>
      <c r="U90">
        <v>39</v>
      </c>
      <c r="V90">
        <v>71</v>
      </c>
      <c r="W90">
        <v>71</v>
      </c>
      <c r="X90">
        <v>71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</row>
    <row r="91" spans="1:34" x14ac:dyDescent="0.3">
      <c r="A91" t="s">
        <v>480</v>
      </c>
      <c r="B91">
        <v>88</v>
      </c>
      <c r="C91">
        <v>1</v>
      </c>
      <c r="D91">
        <v>1</v>
      </c>
      <c r="E91">
        <v>2</v>
      </c>
      <c r="F91">
        <v>6</v>
      </c>
      <c r="G91">
        <v>2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59</v>
      </c>
      <c r="T91">
        <v>59</v>
      </c>
      <c r="U91">
        <v>59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</row>
    <row r="92" spans="1:34" x14ac:dyDescent="0.3">
      <c r="A92" t="s">
        <v>481</v>
      </c>
      <c r="B92">
        <v>89</v>
      </c>
      <c r="C92">
        <v>1</v>
      </c>
      <c r="D92">
        <v>1</v>
      </c>
      <c r="E92">
        <v>2</v>
      </c>
      <c r="F92">
        <v>6</v>
      </c>
      <c r="G92">
        <v>2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58</v>
      </c>
      <c r="T92">
        <v>58</v>
      </c>
      <c r="U92">
        <v>58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</row>
    <row r="93" spans="1:34" x14ac:dyDescent="0.3">
      <c r="A93" t="s">
        <v>482</v>
      </c>
      <c r="B93">
        <v>90</v>
      </c>
      <c r="C93">
        <v>1</v>
      </c>
      <c r="D93">
        <v>1</v>
      </c>
      <c r="E93">
        <v>4</v>
      </c>
      <c r="F93">
        <v>6</v>
      </c>
      <c r="G93">
        <v>0</v>
      </c>
      <c r="H93">
        <v>91</v>
      </c>
      <c r="I93">
        <v>94</v>
      </c>
      <c r="J93">
        <v>94</v>
      </c>
      <c r="K93">
        <v>94</v>
      </c>
      <c r="L93">
        <v>96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</row>
    <row r="94" spans="1:34" x14ac:dyDescent="0.3">
      <c r="A94" t="s">
        <v>719</v>
      </c>
      <c r="B94">
        <v>91</v>
      </c>
      <c r="C94">
        <v>1</v>
      </c>
      <c r="D94">
        <v>1</v>
      </c>
      <c r="E94">
        <v>2</v>
      </c>
      <c r="F94">
        <v>6</v>
      </c>
      <c r="G94">
        <v>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37</v>
      </c>
      <c r="T94">
        <v>37</v>
      </c>
      <c r="U94">
        <v>37</v>
      </c>
      <c r="V94">
        <v>37</v>
      </c>
      <c r="W94">
        <v>37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</row>
    <row r="95" spans="1:34" x14ac:dyDescent="0.3">
      <c r="A95" t="s">
        <v>721</v>
      </c>
      <c r="B95">
        <v>92</v>
      </c>
      <c r="C95">
        <v>1</v>
      </c>
      <c r="D95">
        <v>1</v>
      </c>
      <c r="E95">
        <v>3</v>
      </c>
      <c r="F95">
        <v>0</v>
      </c>
      <c r="G95">
        <v>2</v>
      </c>
      <c r="H95">
        <v>320</v>
      </c>
      <c r="I95">
        <v>237</v>
      </c>
      <c r="J95">
        <v>238</v>
      </c>
      <c r="K95">
        <v>238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</row>
    <row r="96" spans="1:34" x14ac:dyDescent="0.3">
      <c r="A96" t="s">
        <v>483</v>
      </c>
      <c r="B96">
        <v>93</v>
      </c>
      <c r="C96">
        <v>1</v>
      </c>
      <c r="D96">
        <v>1</v>
      </c>
      <c r="E96">
        <v>2</v>
      </c>
      <c r="F96">
        <v>6</v>
      </c>
      <c r="G96">
        <v>0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0</v>
      </c>
      <c r="S96">
        <v>22</v>
      </c>
      <c r="T96">
        <v>22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</row>
    <row r="97" spans="1:34" x14ac:dyDescent="0.3">
      <c r="A97" t="s">
        <v>484</v>
      </c>
      <c r="B97">
        <v>94</v>
      </c>
      <c r="C97">
        <v>1</v>
      </c>
      <c r="D97">
        <v>1</v>
      </c>
      <c r="E97">
        <v>3</v>
      </c>
      <c r="F97">
        <v>0</v>
      </c>
      <c r="G97">
        <v>0</v>
      </c>
      <c r="H97">
        <v>95</v>
      </c>
      <c r="I97">
        <v>97</v>
      </c>
      <c r="J97">
        <v>98</v>
      </c>
      <c r="K97">
        <v>98</v>
      </c>
      <c r="L97">
        <v>101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</row>
    <row r="98" spans="1:34" x14ac:dyDescent="0.3">
      <c r="A98" t="s">
        <v>483</v>
      </c>
      <c r="B98">
        <v>95</v>
      </c>
      <c r="C98">
        <v>1</v>
      </c>
      <c r="D98">
        <v>1</v>
      </c>
      <c r="E98">
        <v>2</v>
      </c>
      <c r="F98">
        <v>6</v>
      </c>
      <c r="G98">
        <v>2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72</v>
      </c>
      <c r="S98">
        <v>87</v>
      </c>
      <c r="T98">
        <v>87</v>
      </c>
      <c r="U98">
        <v>96</v>
      </c>
      <c r="V98">
        <v>96</v>
      </c>
      <c r="W98">
        <v>96</v>
      </c>
      <c r="X98">
        <v>96</v>
      </c>
      <c r="Y98">
        <v>96</v>
      </c>
      <c r="Z98">
        <v>96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</row>
    <row r="99" spans="1:34" x14ac:dyDescent="0.3">
      <c r="A99" t="s">
        <v>483</v>
      </c>
      <c r="B99">
        <v>96</v>
      </c>
      <c r="C99">
        <v>1</v>
      </c>
      <c r="D99">
        <v>1</v>
      </c>
      <c r="E99">
        <v>2</v>
      </c>
      <c r="F99">
        <v>6</v>
      </c>
      <c r="G99">
        <v>2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24</v>
      </c>
      <c r="T99">
        <v>24</v>
      </c>
      <c r="U99">
        <v>24</v>
      </c>
      <c r="V99">
        <v>24</v>
      </c>
      <c r="W99">
        <v>24</v>
      </c>
      <c r="X99">
        <v>24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</row>
    <row r="100" spans="1:34" x14ac:dyDescent="0.3">
      <c r="A100" t="s">
        <v>724</v>
      </c>
      <c r="B100">
        <v>97</v>
      </c>
      <c r="C100">
        <v>1</v>
      </c>
      <c r="D100">
        <v>1</v>
      </c>
      <c r="E100">
        <v>3</v>
      </c>
      <c r="F100">
        <v>0</v>
      </c>
      <c r="G100">
        <v>2</v>
      </c>
      <c r="H100">
        <v>320</v>
      </c>
      <c r="I100">
        <v>98</v>
      </c>
      <c r="J100">
        <v>99</v>
      </c>
      <c r="K100">
        <v>99</v>
      </c>
      <c r="L100">
        <v>-1</v>
      </c>
      <c r="M100">
        <v>-1</v>
      </c>
      <c r="N100">
        <v>-1</v>
      </c>
      <c r="O100">
        <v>-1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</row>
    <row r="101" spans="1:34" x14ac:dyDescent="0.3">
      <c r="A101" t="s">
        <v>520</v>
      </c>
      <c r="B101">
        <v>98</v>
      </c>
      <c r="C101">
        <v>1</v>
      </c>
      <c r="D101">
        <v>1</v>
      </c>
      <c r="E101">
        <v>2</v>
      </c>
      <c r="F101">
        <v>0</v>
      </c>
      <c r="G101">
        <v>2</v>
      </c>
      <c r="H101">
        <v>100</v>
      </c>
      <c r="I101">
        <v>100</v>
      </c>
      <c r="J101">
        <v>100</v>
      </c>
      <c r="K101">
        <v>-1</v>
      </c>
      <c r="L101">
        <v>-1</v>
      </c>
      <c r="M101">
        <v>-1</v>
      </c>
      <c r="N101">
        <v>-1</v>
      </c>
      <c r="O101">
        <v>-1</v>
      </c>
      <c r="P101">
        <v>-1</v>
      </c>
      <c r="Q101">
        <v>-1</v>
      </c>
      <c r="R101">
        <v>73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</row>
    <row r="102" spans="1:34" x14ac:dyDescent="0.3">
      <c r="A102" t="s">
        <v>520</v>
      </c>
      <c r="B102">
        <v>99</v>
      </c>
      <c r="C102">
        <v>1</v>
      </c>
      <c r="D102">
        <v>1</v>
      </c>
      <c r="E102">
        <v>2</v>
      </c>
      <c r="F102">
        <v>0</v>
      </c>
      <c r="G102">
        <v>2</v>
      </c>
      <c r="H102">
        <v>100</v>
      </c>
      <c r="I102">
        <v>100</v>
      </c>
      <c r="J102">
        <v>100</v>
      </c>
      <c r="K102">
        <v>-1</v>
      </c>
      <c r="L102">
        <v>-1</v>
      </c>
      <c r="M102">
        <v>-1</v>
      </c>
      <c r="N102">
        <v>-1</v>
      </c>
      <c r="O102">
        <v>-1</v>
      </c>
      <c r="P102">
        <v>-1</v>
      </c>
      <c r="Q102">
        <v>-1</v>
      </c>
      <c r="R102">
        <v>74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</row>
    <row r="103" spans="1:34" x14ac:dyDescent="0.3">
      <c r="A103" t="s">
        <v>521</v>
      </c>
      <c r="B103">
        <v>100</v>
      </c>
      <c r="C103">
        <v>1</v>
      </c>
      <c r="D103">
        <v>1</v>
      </c>
      <c r="E103">
        <v>0</v>
      </c>
      <c r="F103">
        <v>0</v>
      </c>
      <c r="G103">
        <v>2</v>
      </c>
      <c r="H103">
        <v>-1</v>
      </c>
      <c r="I103">
        <v>-1</v>
      </c>
      <c r="J103">
        <v>-1</v>
      </c>
      <c r="K103">
        <v>-1</v>
      </c>
      <c r="L103">
        <v>-1</v>
      </c>
      <c r="M103">
        <v>-1</v>
      </c>
      <c r="N103">
        <v>-1</v>
      </c>
      <c r="O103">
        <v>-1</v>
      </c>
      <c r="P103">
        <v>-1</v>
      </c>
      <c r="Q103">
        <v>-1</v>
      </c>
      <c r="R103">
        <v>-1</v>
      </c>
      <c r="S103">
        <v>81</v>
      </c>
      <c r="T103">
        <v>57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</row>
    <row r="104" spans="1:34" x14ac:dyDescent="0.3">
      <c r="A104" t="s">
        <v>486</v>
      </c>
      <c r="B104">
        <v>101</v>
      </c>
      <c r="C104">
        <v>1</v>
      </c>
      <c r="D104">
        <v>1</v>
      </c>
      <c r="E104">
        <v>1</v>
      </c>
      <c r="F104">
        <v>6</v>
      </c>
      <c r="G104">
        <v>0</v>
      </c>
      <c r="H104">
        <v>-1</v>
      </c>
      <c r="I104">
        <v>-1</v>
      </c>
      <c r="J104">
        <v>-1</v>
      </c>
      <c r="K104">
        <v>-1</v>
      </c>
      <c r="L104">
        <v>-1</v>
      </c>
      <c r="M104">
        <v>-1</v>
      </c>
      <c r="N104">
        <v>-1</v>
      </c>
      <c r="O104">
        <v>-1</v>
      </c>
      <c r="P104">
        <v>-1</v>
      </c>
      <c r="Q104">
        <v>-1</v>
      </c>
      <c r="R104">
        <v>-1</v>
      </c>
      <c r="S104">
        <v>24</v>
      </c>
      <c r="T104">
        <v>24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</row>
    <row r="105" spans="1:34" x14ac:dyDescent="0.3">
      <c r="A105" t="s">
        <v>524</v>
      </c>
      <c r="B105">
        <v>102</v>
      </c>
      <c r="C105">
        <v>1</v>
      </c>
      <c r="D105">
        <v>1</v>
      </c>
      <c r="E105">
        <v>3</v>
      </c>
      <c r="F105">
        <v>6</v>
      </c>
      <c r="G105">
        <v>2</v>
      </c>
      <c r="H105">
        <v>-1</v>
      </c>
      <c r="I105">
        <v>-1</v>
      </c>
      <c r="J105">
        <v>-1</v>
      </c>
      <c r="K105">
        <v>-1</v>
      </c>
      <c r="L105">
        <v>-1</v>
      </c>
      <c r="M105">
        <v>-1</v>
      </c>
      <c r="N105">
        <v>-1</v>
      </c>
      <c r="O105">
        <v>-1</v>
      </c>
      <c r="P105">
        <v>-1</v>
      </c>
      <c r="Q105">
        <v>-1</v>
      </c>
      <c r="R105">
        <v>-1</v>
      </c>
      <c r="S105">
        <v>109</v>
      </c>
      <c r="T105">
        <v>109</v>
      </c>
      <c r="U105">
        <v>109</v>
      </c>
      <c r="V105">
        <v>109</v>
      </c>
      <c r="W105">
        <v>109</v>
      </c>
      <c r="X105">
        <v>109</v>
      </c>
      <c r="Y105">
        <v>109</v>
      </c>
      <c r="Z105">
        <v>109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</row>
    <row r="106" spans="1:34" x14ac:dyDescent="0.3">
      <c r="A106" t="s">
        <v>487</v>
      </c>
      <c r="B106">
        <v>103</v>
      </c>
      <c r="C106">
        <v>1</v>
      </c>
      <c r="D106">
        <v>1</v>
      </c>
      <c r="E106">
        <v>5</v>
      </c>
      <c r="F106">
        <v>6</v>
      </c>
      <c r="G106">
        <v>2</v>
      </c>
      <c r="H106">
        <v>104</v>
      </c>
      <c r="I106">
        <v>107</v>
      </c>
      <c r="J106">
        <v>106</v>
      </c>
      <c r="K106">
        <v>-1</v>
      </c>
      <c r="L106">
        <v>-1</v>
      </c>
      <c r="M106">
        <v>-1</v>
      </c>
      <c r="N106">
        <v>-1</v>
      </c>
      <c r="O106">
        <v>-1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</row>
    <row r="107" spans="1:34" x14ac:dyDescent="0.3">
      <c r="A107" t="s">
        <v>488</v>
      </c>
      <c r="B107">
        <v>104</v>
      </c>
      <c r="C107">
        <v>1</v>
      </c>
      <c r="D107">
        <v>1</v>
      </c>
      <c r="E107">
        <v>3</v>
      </c>
      <c r="F107">
        <v>6</v>
      </c>
      <c r="G107">
        <v>2</v>
      </c>
      <c r="H107">
        <v>-1</v>
      </c>
      <c r="I107">
        <v>-1</v>
      </c>
      <c r="J107">
        <v>-1</v>
      </c>
      <c r="K107">
        <v>-1</v>
      </c>
      <c r="L107">
        <v>-1</v>
      </c>
      <c r="M107">
        <v>-1</v>
      </c>
      <c r="N107">
        <v>-1</v>
      </c>
      <c r="O107">
        <v>-1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</row>
    <row r="108" spans="1:34" x14ac:dyDescent="0.3">
      <c r="A108" t="s">
        <v>489</v>
      </c>
      <c r="B108">
        <v>105</v>
      </c>
      <c r="C108">
        <v>1</v>
      </c>
      <c r="D108">
        <v>1</v>
      </c>
      <c r="E108">
        <v>2</v>
      </c>
      <c r="F108">
        <v>6</v>
      </c>
      <c r="G108">
        <v>2</v>
      </c>
      <c r="H108">
        <v>-1</v>
      </c>
      <c r="I108">
        <v>-1</v>
      </c>
      <c r="J108">
        <v>-1</v>
      </c>
      <c r="K108">
        <v>-1</v>
      </c>
      <c r="L108">
        <v>-1</v>
      </c>
      <c r="M108">
        <v>-1</v>
      </c>
      <c r="N108">
        <v>-1</v>
      </c>
      <c r="O108">
        <v>-1</v>
      </c>
      <c r="P108">
        <v>-1</v>
      </c>
      <c r="Q108">
        <v>-1</v>
      </c>
      <c r="R108">
        <v>-1</v>
      </c>
      <c r="S108">
        <v>34</v>
      </c>
      <c r="T108">
        <v>34</v>
      </c>
      <c r="U108">
        <v>34</v>
      </c>
      <c r="V108">
        <v>34</v>
      </c>
      <c r="W108">
        <v>34</v>
      </c>
      <c r="X108">
        <v>34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</row>
    <row r="109" spans="1:34" x14ac:dyDescent="0.3">
      <c r="A109" t="s">
        <v>490</v>
      </c>
      <c r="B109">
        <v>106</v>
      </c>
      <c r="C109">
        <v>1</v>
      </c>
      <c r="D109">
        <v>1</v>
      </c>
      <c r="E109">
        <v>4</v>
      </c>
      <c r="F109">
        <v>6</v>
      </c>
      <c r="G109">
        <v>2</v>
      </c>
      <c r="H109">
        <v>109</v>
      </c>
      <c r="I109">
        <v>112</v>
      </c>
      <c r="J109">
        <v>112</v>
      </c>
      <c r="K109">
        <v>112</v>
      </c>
      <c r="L109">
        <v>112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</row>
    <row r="110" spans="1:34" x14ac:dyDescent="0.3">
      <c r="A110" t="s">
        <v>491</v>
      </c>
      <c r="B110">
        <v>107</v>
      </c>
      <c r="C110">
        <v>1</v>
      </c>
      <c r="D110">
        <v>1</v>
      </c>
      <c r="E110">
        <v>4</v>
      </c>
      <c r="F110">
        <v>6</v>
      </c>
      <c r="G110">
        <v>2</v>
      </c>
      <c r="H110">
        <v>109</v>
      </c>
      <c r="I110">
        <v>113</v>
      </c>
      <c r="J110">
        <v>113</v>
      </c>
      <c r="K110">
        <v>113</v>
      </c>
      <c r="L110">
        <v>113</v>
      </c>
      <c r="M110">
        <v>-1</v>
      </c>
      <c r="N110">
        <v>-1</v>
      </c>
      <c r="O110">
        <v>-1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</row>
    <row r="111" spans="1:34" x14ac:dyDescent="0.3">
      <c r="A111" t="s">
        <v>492</v>
      </c>
      <c r="B111">
        <v>108</v>
      </c>
      <c r="C111">
        <v>1</v>
      </c>
      <c r="D111">
        <v>1</v>
      </c>
      <c r="E111">
        <v>4</v>
      </c>
      <c r="F111">
        <v>6</v>
      </c>
      <c r="G111">
        <v>2</v>
      </c>
      <c r="H111">
        <v>109</v>
      </c>
      <c r="I111">
        <v>112</v>
      </c>
      <c r="J111">
        <v>112</v>
      </c>
      <c r="K111">
        <v>114</v>
      </c>
      <c r="L111">
        <v>114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</row>
    <row r="112" spans="1:34" x14ac:dyDescent="0.3">
      <c r="A112" t="s">
        <v>493</v>
      </c>
      <c r="B112">
        <v>109</v>
      </c>
      <c r="C112">
        <v>1</v>
      </c>
      <c r="D112">
        <v>1</v>
      </c>
      <c r="E112">
        <v>3</v>
      </c>
      <c r="F112">
        <v>6</v>
      </c>
      <c r="G112">
        <v>2</v>
      </c>
      <c r="H112">
        <v>110</v>
      </c>
      <c r="I112">
        <v>-1</v>
      </c>
      <c r="J112">
        <v>-1</v>
      </c>
      <c r="K112">
        <v>-1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</row>
    <row r="113" spans="1:34" x14ac:dyDescent="0.3">
      <c r="A113" t="s">
        <v>494</v>
      </c>
      <c r="B113">
        <v>110</v>
      </c>
      <c r="C113">
        <v>1</v>
      </c>
      <c r="D113">
        <v>1</v>
      </c>
      <c r="E113">
        <v>2</v>
      </c>
      <c r="F113">
        <v>6</v>
      </c>
      <c r="G113">
        <v>2</v>
      </c>
      <c r="H113">
        <v>-1</v>
      </c>
      <c r="I113">
        <v>-1</v>
      </c>
      <c r="J113">
        <v>-1</v>
      </c>
      <c r="K113">
        <v>-1</v>
      </c>
      <c r="L113">
        <v>-1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8</v>
      </c>
      <c r="T113">
        <v>8</v>
      </c>
      <c r="U113">
        <v>8</v>
      </c>
      <c r="V113">
        <v>8</v>
      </c>
      <c r="W113">
        <v>27</v>
      </c>
      <c r="X113">
        <v>28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</row>
    <row r="114" spans="1:34" x14ac:dyDescent="0.3">
      <c r="A114" t="s">
        <v>495</v>
      </c>
      <c r="B114">
        <v>111</v>
      </c>
      <c r="C114">
        <v>1</v>
      </c>
      <c r="D114">
        <v>1</v>
      </c>
      <c r="E114">
        <v>2</v>
      </c>
      <c r="F114">
        <v>6</v>
      </c>
      <c r="G114">
        <v>2</v>
      </c>
      <c r="H114">
        <v>-1</v>
      </c>
      <c r="I114">
        <v>-1</v>
      </c>
      <c r="J114">
        <v>-1</v>
      </c>
      <c r="K114">
        <v>-1</v>
      </c>
      <c r="L114">
        <v>-1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34</v>
      </c>
      <c r="T114">
        <v>34</v>
      </c>
      <c r="U114">
        <v>34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</row>
    <row r="115" spans="1:34" x14ac:dyDescent="0.3">
      <c r="A115" t="s">
        <v>496</v>
      </c>
      <c r="B115">
        <v>112</v>
      </c>
      <c r="C115">
        <v>1</v>
      </c>
      <c r="D115">
        <v>1</v>
      </c>
      <c r="E115">
        <v>3</v>
      </c>
      <c r="F115">
        <v>2</v>
      </c>
      <c r="G115">
        <v>2</v>
      </c>
      <c r="H115">
        <v>115</v>
      </c>
      <c r="I115">
        <v>115</v>
      </c>
      <c r="J115">
        <v>115</v>
      </c>
      <c r="K115">
        <v>-1</v>
      </c>
      <c r="L115">
        <v>-1</v>
      </c>
      <c r="M115">
        <v>-1</v>
      </c>
      <c r="N115">
        <v>-1</v>
      </c>
      <c r="O115">
        <v>-1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</row>
    <row r="116" spans="1:34" x14ac:dyDescent="0.3">
      <c r="A116" t="s">
        <v>497</v>
      </c>
      <c r="B116">
        <v>113</v>
      </c>
      <c r="C116">
        <v>1</v>
      </c>
      <c r="D116">
        <v>1</v>
      </c>
      <c r="E116">
        <v>3</v>
      </c>
      <c r="F116">
        <v>2</v>
      </c>
      <c r="G116">
        <v>2</v>
      </c>
      <c r="H116">
        <v>116</v>
      </c>
      <c r="I116">
        <v>116</v>
      </c>
      <c r="J116">
        <v>116</v>
      </c>
      <c r="K116">
        <v>-1</v>
      </c>
      <c r="L116">
        <v>-1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</row>
    <row r="117" spans="1:34" x14ac:dyDescent="0.3">
      <c r="A117" t="s">
        <v>498</v>
      </c>
      <c r="B117">
        <v>114</v>
      </c>
      <c r="C117">
        <v>1</v>
      </c>
      <c r="D117">
        <v>1</v>
      </c>
      <c r="E117">
        <v>3</v>
      </c>
      <c r="F117">
        <v>2</v>
      </c>
      <c r="G117">
        <v>2</v>
      </c>
      <c r="H117">
        <v>117</v>
      </c>
      <c r="I117">
        <v>117</v>
      </c>
      <c r="J117">
        <v>117</v>
      </c>
      <c r="K117">
        <v>-1</v>
      </c>
      <c r="L117">
        <v>-1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</row>
    <row r="118" spans="1:34" x14ac:dyDescent="0.3">
      <c r="A118" t="s">
        <v>499</v>
      </c>
      <c r="B118">
        <v>115</v>
      </c>
      <c r="C118">
        <v>1</v>
      </c>
      <c r="D118">
        <v>1</v>
      </c>
      <c r="E118">
        <v>2</v>
      </c>
      <c r="F118">
        <v>2</v>
      </c>
      <c r="G118">
        <v>2</v>
      </c>
      <c r="H118">
        <v>118</v>
      </c>
      <c r="I118">
        <v>118</v>
      </c>
      <c r="J118">
        <v>-1</v>
      </c>
      <c r="K118">
        <v>-1</v>
      </c>
      <c r="L118">
        <v>-1</v>
      </c>
      <c r="M118">
        <v>-1</v>
      </c>
      <c r="N118">
        <v>-1</v>
      </c>
      <c r="O118">
        <v>-1</v>
      </c>
      <c r="P118">
        <v>-1</v>
      </c>
      <c r="Q118">
        <v>-1</v>
      </c>
      <c r="R118">
        <v>63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</row>
    <row r="119" spans="1:34" x14ac:dyDescent="0.3">
      <c r="A119" t="s">
        <v>500</v>
      </c>
      <c r="B119">
        <v>116</v>
      </c>
      <c r="C119">
        <v>1</v>
      </c>
      <c r="D119">
        <v>1</v>
      </c>
      <c r="E119">
        <v>2</v>
      </c>
      <c r="F119">
        <v>2</v>
      </c>
      <c r="G119">
        <v>2</v>
      </c>
      <c r="H119">
        <v>119</v>
      </c>
      <c r="I119">
        <v>119</v>
      </c>
      <c r="J119">
        <v>-1</v>
      </c>
      <c r="K119">
        <v>-1</v>
      </c>
      <c r="L119">
        <v>-1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67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</row>
    <row r="120" spans="1:34" x14ac:dyDescent="0.3">
      <c r="A120" t="s">
        <v>501</v>
      </c>
      <c r="B120">
        <v>117</v>
      </c>
      <c r="C120">
        <v>1</v>
      </c>
      <c r="D120">
        <v>1</v>
      </c>
      <c r="E120">
        <v>2</v>
      </c>
      <c r="F120">
        <v>2</v>
      </c>
      <c r="G120">
        <v>2</v>
      </c>
      <c r="H120">
        <v>120</v>
      </c>
      <c r="I120">
        <v>120</v>
      </c>
      <c r="J120">
        <v>-1</v>
      </c>
      <c r="K120">
        <v>-1</v>
      </c>
      <c r="L120">
        <v>-1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58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</row>
    <row r="121" spans="1:34" x14ac:dyDescent="0.3">
      <c r="A121" t="s">
        <v>502</v>
      </c>
      <c r="B121">
        <v>118</v>
      </c>
      <c r="C121">
        <v>1</v>
      </c>
      <c r="D121">
        <v>1</v>
      </c>
      <c r="E121">
        <v>0</v>
      </c>
      <c r="F121">
        <v>2</v>
      </c>
      <c r="G121">
        <v>2</v>
      </c>
      <c r="H121">
        <v>-1</v>
      </c>
      <c r="I121">
        <v>-1</v>
      </c>
      <c r="J121">
        <v>-1</v>
      </c>
      <c r="K121">
        <v>-1</v>
      </c>
      <c r="L121">
        <v>-1</v>
      </c>
      <c r="M121">
        <v>-1</v>
      </c>
      <c r="N121">
        <v>-1</v>
      </c>
      <c r="O121">
        <v>-1</v>
      </c>
      <c r="P121">
        <v>-1</v>
      </c>
      <c r="Q121">
        <v>-1</v>
      </c>
      <c r="R121">
        <v>-1</v>
      </c>
      <c r="S121">
        <v>62</v>
      </c>
      <c r="T121">
        <v>62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</row>
    <row r="122" spans="1:34" x14ac:dyDescent="0.3">
      <c r="A122" t="s">
        <v>503</v>
      </c>
      <c r="B122">
        <v>119</v>
      </c>
      <c r="C122">
        <v>1</v>
      </c>
      <c r="D122">
        <v>1</v>
      </c>
      <c r="E122">
        <v>0</v>
      </c>
      <c r="F122">
        <v>2</v>
      </c>
      <c r="G122">
        <v>2</v>
      </c>
      <c r="H122">
        <v>-1</v>
      </c>
      <c r="I122">
        <v>-1</v>
      </c>
      <c r="J122">
        <v>-1</v>
      </c>
      <c r="K122">
        <v>-1</v>
      </c>
      <c r="L122">
        <v>-1</v>
      </c>
      <c r="M122">
        <v>-1</v>
      </c>
      <c r="N122">
        <v>-1</v>
      </c>
      <c r="O122">
        <v>-1</v>
      </c>
      <c r="P122">
        <v>-1</v>
      </c>
      <c r="Q122">
        <v>-1</v>
      </c>
      <c r="R122">
        <v>-1</v>
      </c>
      <c r="S122">
        <v>64</v>
      </c>
      <c r="T122">
        <v>66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</row>
    <row r="123" spans="1:34" x14ac:dyDescent="0.3">
      <c r="A123" t="s">
        <v>504</v>
      </c>
      <c r="B123">
        <v>120</v>
      </c>
      <c r="C123">
        <v>1</v>
      </c>
      <c r="D123">
        <v>1</v>
      </c>
      <c r="E123">
        <v>0</v>
      </c>
      <c r="F123">
        <v>2</v>
      </c>
      <c r="G123">
        <v>2</v>
      </c>
      <c r="H123">
        <v>-1</v>
      </c>
      <c r="I123">
        <v>-1</v>
      </c>
      <c r="J123">
        <v>-1</v>
      </c>
      <c r="K123">
        <v>-1</v>
      </c>
      <c r="L123">
        <v>-1</v>
      </c>
      <c r="M123">
        <v>-1</v>
      </c>
      <c r="N123">
        <v>-1</v>
      </c>
      <c r="O123">
        <v>-1</v>
      </c>
      <c r="P123">
        <v>-1</v>
      </c>
      <c r="Q123">
        <v>-1</v>
      </c>
      <c r="R123">
        <v>-1</v>
      </c>
      <c r="S123">
        <v>58</v>
      </c>
      <c r="T123">
        <v>58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</row>
    <row r="124" spans="1:34" x14ac:dyDescent="0.3">
      <c r="A124" t="s">
        <v>505</v>
      </c>
      <c r="B124">
        <v>121</v>
      </c>
      <c r="C124">
        <v>1</v>
      </c>
      <c r="D124">
        <v>1</v>
      </c>
      <c r="E124">
        <v>5</v>
      </c>
      <c r="F124">
        <v>6</v>
      </c>
      <c r="G124">
        <v>2</v>
      </c>
      <c r="H124">
        <v>123</v>
      </c>
      <c r="I124">
        <v>134</v>
      </c>
      <c r="J124">
        <v>134</v>
      </c>
      <c r="K124">
        <v>132</v>
      </c>
      <c r="L124">
        <v>126</v>
      </c>
      <c r="M124">
        <v>-1</v>
      </c>
      <c r="N124">
        <v>-1</v>
      </c>
      <c r="O124">
        <v>-1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</row>
    <row r="125" spans="1:34" x14ac:dyDescent="0.3">
      <c r="A125" t="s">
        <v>506</v>
      </c>
      <c r="B125">
        <v>122</v>
      </c>
      <c r="C125">
        <v>1</v>
      </c>
      <c r="D125">
        <v>1</v>
      </c>
      <c r="E125">
        <v>5</v>
      </c>
      <c r="F125">
        <v>6</v>
      </c>
      <c r="G125">
        <v>2</v>
      </c>
      <c r="H125">
        <v>123</v>
      </c>
      <c r="I125">
        <v>143</v>
      </c>
      <c r="J125">
        <v>134</v>
      </c>
      <c r="K125">
        <v>132</v>
      </c>
      <c r="L125">
        <v>127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</row>
    <row r="126" spans="1:34" x14ac:dyDescent="0.3">
      <c r="A126" t="s">
        <v>507</v>
      </c>
      <c r="B126">
        <v>123</v>
      </c>
      <c r="C126">
        <v>1</v>
      </c>
      <c r="D126">
        <v>1</v>
      </c>
      <c r="E126">
        <v>3</v>
      </c>
      <c r="F126">
        <v>6</v>
      </c>
      <c r="G126">
        <v>2</v>
      </c>
      <c r="H126">
        <v>124</v>
      </c>
      <c r="I126">
        <v>125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</row>
    <row r="127" spans="1:34" x14ac:dyDescent="0.3">
      <c r="A127" t="s">
        <v>508</v>
      </c>
      <c r="B127">
        <v>124</v>
      </c>
      <c r="C127">
        <v>1</v>
      </c>
      <c r="D127">
        <v>1</v>
      </c>
      <c r="E127">
        <v>2</v>
      </c>
      <c r="F127">
        <v>6</v>
      </c>
      <c r="G127">
        <v>2</v>
      </c>
      <c r="H127">
        <v>-1</v>
      </c>
      <c r="I127">
        <v>-1</v>
      </c>
      <c r="J127">
        <v>-1</v>
      </c>
      <c r="K127">
        <v>-1</v>
      </c>
      <c r="L127">
        <v>-1</v>
      </c>
      <c r="M127">
        <v>-1</v>
      </c>
      <c r="N127">
        <v>-1</v>
      </c>
      <c r="O127">
        <v>-1</v>
      </c>
      <c r="P127">
        <v>-1</v>
      </c>
      <c r="Q127">
        <v>-1</v>
      </c>
      <c r="R127">
        <v>-1</v>
      </c>
      <c r="S127">
        <v>10</v>
      </c>
      <c r="T127">
        <v>11</v>
      </c>
      <c r="U127">
        <v>10</v>
      </c>
      <c r="V127">
        <v>11</v>
      </c>
      <c r="W127">
        <v>10</v>
      </c>
      <c r="X127">
        <v>11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</row>
    <row r="128" spans="1:34" x14ac:dyDescent="0.3">
      <c r="A128" t="s">
        <v>479</v>
      </c>
      <c r="B128">
        <v>125</v>
      </c>
      <c r="C128">
        <v>1</v>
      </c>
      <c r="D128">
        <v>1</v>
      </c>
      <c r="E128">
        <v>2</v>
      </c>
      <c r="F128">
        <v>6</v>
      </c>
      <c r="G128">
        <v>2</v>
      </c>
      <c r="H128">
        <v>-1</v>
      </c>
      <c r="I128">
        <v>-1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-1</v>
      </c>
      <c r="S128">
        <v>40</v>
      </c>
      <c r="T128">
        <v>40</v>
      </c>
      <c r="U128">
        <v>40</v>
      </c>
      <c r="V128">
        <v>71</v>
      </c>
      <c r="W128">
        <v>71</v>
      </c>
      <c r="X128">
        <v>71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</row>
    <row r="129" spans="1:34" x14ac:dyDescent="0.3">
      <c r="A129" t="s">
        <v>509</v>
      </c>
      <c r="B129">
        <v>126</v>
      </c>
      <c r="C129">
        <v>1</v>
      </c>
      <c r="D129">
        <v>1</v>
      </c>
      <c r="E129">
        <v>3</v>
      </c>
      <c r="F129">
        <v>6</v>
      </c>
      <c r="G129">
        <v>2</v>
      </c>
      <c r="H129">
        <v>128</v>
      </c>
      <c r="I129">
        <v>128</v>
      </c>
      <c r="J129">
        <v>128</v>
      </c>
      <c r="K129">
        <v>-1</v>
      </c>
      <c r="L129">
        <v>-1</v>
      </c>
      <c r="M129">
        <v>-1</v>
      </c>
      <c r="N129">
        <v>-1</v>
      </c>
      <c r="O129">
        <v>-1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</row>
    <row r="130" spans="1:34" x14ac:dyDescent="0.3">
      <c r="A130" t="s">
        <v>510</v>
      </c>
      <c r="B130">
        <v>127</v>
      </c>
      <c r="C130">
        <v>1</v>
      </c>
      <c r="D130">
        <v>1</v>
      </c>
      <c r="E130">
        <v>3</v>
      </c>
      <c r="F130">
        <v>6</v>
      </c>
      <c r="G130">
        <v>2</v>
      </c>
      <c r="H130">
        <v>129</v>
      </c>
      <c r="I130">
        <v>128</v>
      </c>
      <c r="J130">
        <v>128</v>
      </c>
      <c r="K130">
        <v>-1</v>
      </c>
      <c r="L130">
        <v>-1</v>
      </c>
      <c r="M130">
        <v>-1</v>
      </c>
      <c r="N130">
        <v>-1</v>
      </c>
      <c r="O130">
        <v>-1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</row>
    <row r="131" spans="1:34" x14ac:dyDescent="0.3">
      <c r="A131" t="s">
        <v>511</v>
      </c>
      <c r="B131">
        <v>128</v>
      </c>
      <c r="C131">
        <v>1</v>
      </c>
      <c r="D131">
        <v>1</v>
      </c>
      <c r="E131">
        <v>2</v>
      </c>
      <c r="F131">
        <v>6</v>
      </c>
      <c r="G131">
        <v>2</v>
      </c>
      <c r="H131">
        <v>-1</v>
      </c>
      <c r="I131">
        <v>-1</v>
      </c>
      <c r="J131">
        <v>-1</v>
      </c>
      <c r="K131">
        <v>-1</v>
      </c>
      <c r="L131">
        <v>-1</v>
      </c>
      <c r="M131">
        <v>-1</v>
      </c>
      <c r="N131">
        <v>-1</v>
      </c>
      <c r="O131">
        <v>-1</v>
      </c>
      <c r="P131">
        <v>-1</v>
      </c>
      <c r="Q131">
        <v>-1</v>
      </c>
      <c r="R131">
        <v>-1</v>
      </c>
      <c r="S131">
        <v>29</v>
      </c>
      <c r="T131">
        <v>30</v>
      </c>
      <c r="U131">
        <v>29</v>
      </c>
      <c r="V131">
        <v>30</v>
      </c>
      <c r="W131">
        <v>29</v>
      </c>
      <c r="X131">
        <v>30</v>
      </c>
      <c r="Y131">
        <v>33</v>
      </c>
      <c r="Z131">
        <v>33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</row>
    <row r="132" spans="1:34" x14ac:dyDescent="0.3">
      <c r="A132" t="s">
        <v>512</v>
      </c>
      <c r="B132">
        <v>129</v>
      </c>
      <c r="C132">
        <v>1</v>
      </c>
      <c r="D132">
        <v>1</v>
      </c>
      <c r="E132">
        <v>2</v>
      </c>
      <c r="F132">
        <v>6</v>
      </c>
      <c r="G132">
        <v>2</v>
      </c>
      <c r="H132">
        <v>-1</v>
      </c>
      <c r="I132">
        <v>-1</v>
      </c>
      <c r="J132">
        <v>-1</v>
      </c>
      <c r="K132">
        <v>-1</v>
      </c>
      <c r="L132">
        <v>-1</v>
      </c>
      <c r="M132">
        <v>-1</v>
      </c>
      <c r="N132">
        <v>-1</v>
      </c>
      <c r="O132">
        <v>-1</v>
      </c>
      <c r="P132">
        <v>-1</v>
      </c>
      <c r="Q132">
        <v>-1</v>
      </c>
      <c r="R132">
        <v>-1</v>
      </c>
      <c r="S132">
        <v>27</v>
      </c>
      <c r="T132">
        <v>28</v>
      </c>
      <c r="U132">
        <v>27</v>
      </c>
      <c r="V132">
        <v>28</v>
      </c>
      <c r="W132">
        <v>27</v>
      </c>
      <c r="X132">
        <v>28</v>
      </c>
      <c r="Y132">
        <v>33</v>
      </c>
      <c r="Z132">
        <v>33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</row>
    <row r="133" spans="1:34" x14ac:dyDescent="0.3">
      <c r="A133" t="s">
        <v>513</v>
      </c>
      <c r="B133">
        <v>130</v>
      </c>
      <c r="C133">
        <v>1</v>
      </c>
      <c r="D133">
        <v>1</v>
      </c>
      <c r="E133">
        <v>3</v>
      </c>
      <c r="F133">
        <v>6</v>
      </c>
      <c r="G133">
        <v>2</v>
      </c>
      <c r="H133">
        <v>131</v>
      </c>
      <c r="I133">
        <v>131</v>
      </c>
      <c r="J133">
        <v>131</v>
      </c>
      <c r="K133">
        <v>-1</v>
      </c>
      <c r="L133">
        <v>-1</v>
      </c>
      <c r="M133">
        <v>-1</v>
      </c>
      <c r="N133">
        <v>-1</v>
      </c>
      <c r="O133">
        <v>-1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</row>
    <row r="134" spans="1:34" x14ac:dyDescent="0.3">
      <c r="A134" t="s">
        <v>514</v>
      </c>
      <c r="B134">
        <v>131</v>
      </c>
      <c r="C134">
        <v>1</v>
      </c>
      <c r="D134">
        <v>1</v>
      </c>
      <c r="E134">
        <v>2</v>
      </c>
      <c r="F134">
        <v>6</v>
      </c>
      <c r="G134">
        <v>2</v>
      </c>
      <c r="H134">
        <v>-1</v>
      </c>
      <c r="I134">
        <v>-1</v>
      </c>
      <c r="J134">
        <v>-1</v>
      </c>
      <c r="K134">
        <v>-1</v>
      </c>
      <c r="L134">
        <v>-1</v>
      </c>
      <c r="M134">
        <v>-1</v>
      </c>
      <c r="N134">
        <v>-1</v>
      </c>
      <c r="O134">
        <v>-1</v>
      </c>
      <c r="P134">
        <v>-1</v>
      </c>
      <c r="Q134">
        <v>-1</v>
      </c>
      <c r="R134">
        <v>-1</v>
      </c>
      <c r="S134">
        <v>34</v>
      </c>
      <c r="T134">
        <v>34</v>
      </c>
      <c r="U134">
        <v>34</v>
      </c>
      <c r="V134">
        <v>34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</row>
    <row r="135" spans="1:34" x14ac:dyDescent="0.3">
      <c r="A135" t="s">
        <v>515</v>
      </c>
      <c r="B135">
        <v>132</v>
      </c>
      <c r="C135">
        <v>1</v>
      </c>
      <c r="D135">
        <v>1</v>
      </c>
      <c r="E135">
        <v>3</v>
      </c>
      <c r="F135">
        <v>6</v>
      </c>
      <c r="G135">
        <v>2</v>
      </c>
      <c r="H135">
        <v>133</v>
      </c>
      <c r="I135">
        <v>133</v>
      </c>
      <c r="J135">
        <v>133</v>
      </c>
      <c r="K135">
        <v>-1</v>
      </c>
      <c r="L135">
        <v>-1</v>
      </c>
      <c r="M135">
        <v>-1</v>
      </c>
      <c r="N135">
        <v>-1</v>
      </c>
      <c r="O135">
        <v>-1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</row>
    <row r="136" spans="1:34" x14ac:dyDescent="0.3">
      <c r="A136" t="s">
        <v>516</v>
      </c>
      <c r="B136">
        <v>133</v>
      </c>
      <c r="C136">
        <v>1</v>
      </c>
      <c r="D136">
        <v>1</v>
      </c>
      <c r="E136">
        <v>2</v>
      </c>
      <c r="F136">
        <v>6</v>
      </c>
      <c r="G136">
        <v>2</v>
      </c>
      <c r="H136">
        <v>-1</v>
      </c>
      <c r="I136">
        <v>-1</v>
      </c>
      <c r="J136">
        <v>-1</v>
      </c>
      <c r="K136">
        <v>-1</v>
      </c>
      <c r="L136">
        <v>-1</v>
      </c>
      <c r="M136">
        <v>-1</v>
      </c>
      <c r="N136">
        <v>-1</v>
      </c>
      <c r="O136">
        <v>-1</v>
      </c>
      <c r="P136">
        <v>-1</v>
      </c>
      <c r="Q136">
        <v>-1</v>
      </c>
      <c r="R136">
        <v>-1</v>
      </c>
      <c r="S136">
        <v>60</v>
      </c>
      <c r="T136">
        <v>60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</row>
    <row r="137" spans="1:34" x14ac:dyDescent="0.3">
      <c r="A137" t="s">
        <v>517</v>
      </c>
      <c r="B137">
        <v>134</v>
      </c>
      <c r="C137">
        <v>1</v>
      </c>
      <c r="D137">
        <v>1</v>
      </c>
      <c r="E137">
        <v>4</v>
      </c>
      <c r="F137">
        <v>6</v>
      </c>
      <c r="G137">
        <v>2</v>
      </c>
      <c r="H137">
        <v>135</v>
      </c>
      <c r="I137">
        <v>136</v>
      </c>
      <c r="J137">
        <v>136</v>
      </c>
      <c r="K137">
        <v>136</v>
      </c>
      <c r="L137">
        <v>137</v>
      </c>
      <c r="M137">
        <v>-1</v>
      </c>
      <c r="N137">
        <v>-1</v>
      </c>
      <c r="O137">
        <v>-1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</row>
    <row r="138" spans="1:34" x14ac:dyDescent="0.3">
      <c r="A138" t="s">
        <v>518</v>
      </c>
      <c r="B138">
        <v>135</v>
      </c>
      <c r="C138">
        <v>1</v>
      </c>
      <c r="D138">
        <v>1</v>
      </c>
      <c r="E138">
        <v>3</v>
      </c>
      <c r="F138">
        <v>6</v>
      </c>
      <c r="G138">
        <v>2</v>
      </c>
      <c r="H138">
        <v>-1</v>
      </c>
      <c r="I138">
        <v>-1</v>
      </c>
      <c r="J138">
        <v>-1</v>
      </c>
      <c r="K138">
        <v>-1</v>
      </c>
      <c r="L138">
        <v>-1</v>
      </c>
      <c r="M138">
        <v>-1</v>
      </c>
      <c r="N138">
        <v>-1</v>
      </c>
      <c r="O138">
        <v>-1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</row>
    <row r="139" spans="1:34" x14ac:dyDescent="0.3">
      <c r="A139" t="s">
        <v>519</v>
      </c>
      <c r="B139">
        <v>136</v>
      </c>
      <c r="C139">
        <v>1</v>
      </c>
      <c r="D139">
        <v>1</v>
      </c>
      <c r="E139">
        <v>3</v>
      </c>
      <c r="F139">
        <v>0</v>
      </c>
      <c r="G139">
        <v>2</v>
      </c>
      <c r="H139">
        <v>316</v>
      </c>
      <c r="I139">
        <v>138</v>
      </c>
      <c r="J139">
        <v>139</v>
      </c>
      <c r="K139">
        <v>139</v>
      </c>
      <c r="L139">
        <v>141</v>
      </c>
      <c r="M139">
        <v>-1</v>
      </c>
      <c r="N139">
        <v>-1</v>
      </c>
      <c r="O139">
        <v>-1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</row>
    <row r="140" spans="1:34" x14ac:dyDescent="0.3">
      <c r="A140" t="s">
        <v>485</v>
      </c>
      <c r="B140">
        <v>137</v>
      </c>
      <c r="C140">
        <v>1</v>
      </c>
      <c r="D140">
        <v>1</v>
      </c>
      <c r="E140">
        <v>3</v>
      </c>
      <c r="F140">
        <v>6</v>
      </c>
      <c r="G140">
        <v>2</v>
      </c>
      <c r="H140">
        <v>125</v>
      </c>
      <c r="I140">
        <v>142</v>
      </c>
      <c r="J140">
        <v>-1</v>
      </c>
      <c r="K140">
        <v>-1</v>
      </c>
      <c r="L140">
        <v>-1</v>
      </c>
      <c r="M140">
        <v>-1</v>
      </c>
      <c r="N140">
        <v>-1</v>
      </c>
      <c r="O140">
        <v>-1</v>
      </c>
      <c r="P140">
        <v>-1</v>
      </c>
      <c r="Q140">
        <v>-1</v>
      </c>
      <c r="R140">
        <v>-1</v>
      </c>
      <c r="S140">
        <v>24</v>
      </c>
      <c r="T140">
        <v>24</v>
      </c>
      <c r="U140">
        <v>24</v>
      </c>
      <c r="V140">
        <v>24</v>
      </c>
      <c r="W140">
        <v>24</v>
      </c>
      <c r="X140">
        <v>24</v>
      </c>
      <c r="Y140">
        <v>71</v>
      </c>
      <c r="Z140">
        <v>71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</row>
    <row r="141" spans="1:34" x14ac:dyDescent="0.3">
      <c r="A141" t="s">
        <v>520</v>
      </c>
      <c r="B141">
        <v>138</v>
      </c>
      <c r="C141">
        <v>1</v>
      </c>
      <c r="D141">
        <v>1</v>
      </c>
      <c r="E141">
        <v>2</v>
      </c>
      <c r="F141">
        <v>0</v>
      </c>
      <c r="G141">
        <v>2</v>
      </c>
      <c r="H141">
        <v>140</v>
      </c>
      <c r="I141">
        <v>140</v>
      </c>
      <c r="J141">
        <v>140</v>
      </c>
      <c r="K141">
        <v>-1</v>
      </c>
      <c r="L141">
        <v>-1</v>
      </c>
      <c r="M141">
        <v>-1</v>
      </c>
      <c r="N141">
        <v>-1</v>
      </c>
      <c r="O141">
        <v>-1</v>
      </c>
      <c r="P141">
        <v>-1</v>
      </c>
      <c r="Q141">
        <v>-1</v>
      </c>
      <c r="R141">
        <v>4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</row>
    <row r="142" spans="1:34" x14ac:dyDescent="0.3">
      <c r="A142" t="s">
        <v>520</v>
      </c>
      <c r="B142">
        <v>139</v>
      </c>
      <c r="C142">
        <v>1</v>
      </c>
      <c r="D142">
        <v>1</v>
      </c>
      <c r="E142">
        <v>2</v>
      </c>
      <c r="F142">
        <v>0</v>
      </c>
      <c r="G142">
        <v>2</v>
      </c>
      <c r="H142">
        <v>140</v>
      </c>
      <c r="I142">
        <v>140</v>
      </c>
      <c r="J142">
        <v>140</v>
      </c>
      <c r="K142">
        <v>-1</v>
      </c>
      <c r="L142">
        <v>-1</v>
      </c>
      <c r="M142">
        <v>-1</v>
      </c>
      <c r="N142">
        <v>-1</v>
      </c>
      <c r="O142">
        <v>-1</v>
      </c>
      <c r="P142">
        <v>-1</v>
      </c>
      <c r="Q142">
        <v>-1</v>
      </c>
      <c r="R142">
        <v>5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</row>
    <row r="143" spans="1:34" x14ac:dyDescent="0.3">
      <c r="A143" t="s">
        <v>521</v>
      </c>
      <c r="B143">
        <v>140</v>
      </c>
      <c r="C143">
        <v>1</v>
      </c>
      <c r="D143">
        <v>1</v>
      </c>
      <c r="E143">
        <v>0</v>
      </c>
      <c r="F143">
        <v>0</v>
      </c>
      <c r="G143">
        <v>2</v>
      </c>
      <c r="H143">
        <v>-1</v>
      </c>
      <c r="I143">
        <v>-1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-1</v>
      </c>
      <c r="R143">
        <v>-1</v>
      </c>
      <c r="S143">
        <v>16</v>
      </c>
      <c r="T143">
        <v>17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</row>
    <row r="144" spans="1:34" x14ac:dyDescent="0.3">
      <c r="A144" t="s">
        <v>522</v>
      </c>
      <c r="B144">
        <v>141</v>
      </c>
      <c r="C144">
        <v>1</v>
      </c>
      <c r="D144">
        <v>1</v>
      </c>
      <c r="E144">
        <v>0</v>
      </c>
      <c r="F144">
        <v>6</v>
      </c>
      <c r="G144">
        <v>2</v>
      </c>
      <c r="H144">
        <v>-1</v>
      </c>
      <c r="I144">
        <v>-1</v>
      </c>
      <c r="J144">
        <v>-1</v>
      </c>
      <c r="K144">
        <v>-1</v>
      </c>
      <c r="L144">
        <v>-1</v>
      </c>
      <c r="M144">
        <v>-1</v>
      </c>
      <c r="N144">
        <v>-1</v>
      </c>
      <c r="O144">
        <v>-1</v>
      </c>
      <c r="P144">
        <v>-1</v>
      </c>
      <c r="Q144">
        <v>-1</v>
      </c>
      <c r="R144">
        <v>-1</v>
      </c>
      <c r="S144">
        <v>22</v>
      </c>
      <c r="T144">
        <v>22</v>
      </c>
      <c r="U144">
        <v>24</v>
      </c>
      <c r="V144">
        <v>24</v>
      </c>
      <c r="W144">
        <v>24</v>
      </c>
      <c r="X144">
        <v>24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</row>
    <row r="145" spans="1:34" x14ac:dyDescent="0.3">
      <c r="A145" t="s">
        <v>495</v>
      </c>
      <c r="B145">
        <v>142</v>
      </c>
      <c r="C145">
        <v>1</v>
      </c>
      <c r="D145">
        <v>1</v>
      </c>
      <c r="E145">
        <v>0</v>
      </c>
      <c r="F145">
        <v>6</v>
      </c>
      <c r="G145">
        <v>2</v>
      </c>
      <c r="H145">
        <v>-1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-1</v>
      </c>
      <c r="S145">
        <v>34</v>
      </c>
      <c r="T145">
        <v>34</v>
      </c>
      <c r="U145">
        <v>34</v>
      </c>
      <c r="V145">
        <v>34</v>
      </c>
      <c r="W145">
        <v>34</v>
      </c>
      <c r="X145">
        <v>34</v>
      </c>
      <c r="Y145">
        <v>70</v>
      </c>
      <c r="Z145">
        <v>70</v>
      </c>
      <c r="AA145">
        <v>70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</row>
    <row r="146" spans="1:34" x14ac:dyDescent="0.3">
      <c r="A146" t="s">
        <v>523</v>
      </c>
      <c r="B146">
        <v>143</v>
      </c>
      <c r="C146">
        <v>1</v>
      </c>
      <c r="D146">
        <v>1</v>
      </c>
      <c r="E146">
        <v>4</v>
      </c>
      <c r="F146">
        <v>6</v>
      </c>
      <c r="G146">
        <v>2</v>
      </c>
      <c r="H146">
        <v>144</v>
      </c>
      <c r="I146">
        <v>145</v>
      </c>
      <c r="J146">
        <v>145</v>
      </c>
      <c r="K146">
        <v>145</v>
      </c>
      <c r="L146">
        <v>146</v>
      </c>
      <c r="M146">
        <v>-1</v>
      </c>
      <c r="N146">
        <v>-1</v>
      </c>
      <c r="O146">
        <v>-1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</row>
    <row r="147" spans="1:34" x14ac:dyDescent="0.3">
      <c r="A147" t="s">
        <v>524</v>
      </c>
      <c r="B147">
        <v>144</v>
      </c>
      <c r="C147">
        <v>1</v>
      </c>
      <c r="D147">
        <v>1</v>
      </c>
      <c r="E147">
        <v>3</v>
      </c>
      <c r="F147">
        <v>6</v>
      </c>
      <c r="G147">
        <v>2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-1</v>
      </c>
      <c r="O147">
        <v>-1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</row>
    <row r="148" spans="1:34" x14ac:dyDescent="0.3">
      <c r="A148" t="s">
        <v>525</v>
      </c>
      <c r="B148">
        <v>145</v>
      </c>
      <c r="C148">
        <v>1</v>
      </c>
      <c r="D148">
        <v>1</v>
      </c>
      <c r="E148">
        <v>3</v>
      </c>
      <c r="F148">
        <v>0</v>
      </c>
      <c r="G148">
        <v>2</v>
      </c>
      <c r="H148">
        <v>317</v>
      </c>
      <c r="I148">
        <v>147</v>
      </c>
      <c r="J148">
        <v>148</v>
      </c>
      <c r="K148">
        <v>148</v>
      </c>
      <c r="L148">
        <v>150</v>
      </c>
      <c r="M148">
        <v>-1</v>
      </c>
      <c r="N148">
        <v>-1</v>
      </c>
      <c r="O148">
        <v>-1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</row>
    <row r="149" spans="1:34" x14ac:dyDescent="0.3">
      <c r="A149" t="s">
        <v>526</v>
      </c>
      <c r="B149">
        <v>146</v>
      </c>
      <c r="C149">
        <v>1</v>
      </c>
      <c r="D149">
        <v>1</v>
      </c>
      <c r="E149">
        <v>3</v>
      </c>
      <c r="F149">
        <v>6</v>
      </c>
      <c r="G149">
        <v>2</v>
      </c>
      <c r="H149">
        <v>151</v>
      </c>
      <c r="I149">
        <v>152</v>
      </c>
      <c r="J149">
        <v>153</v>
      </c>
      <c r="K149">
        <v>-1</v>
      </c>
      <c r="L149">
        <v>-1</v>
      </c>
      <c r="M149">
        <v>-1</v>
      </c>
      <c r="N149">
        <v>-1</v>
      </c>
      <c r="O149">
        <v>-1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</row>
    <row r="150" spans="1:34" x14ac:dyDescent="0.3">
      <c r="A150" t="s">
        <v>527</v>
      </c>
      <c r="B150">
        <v>147</v>
      </c>
      <c r="C150">
        <v>1</v>
      </c>
      <c r="D150">
        <v>1</v>
      </c>
      <c r="E150">
        <v>2</v>
      </c>
      <c r="F150">
        <v>0</v>
      </c>
      <c r="G150">
        <v>2</v>
      </c>
      <c r="H150">
        <v>149</v>
      </c>
      <c r="I150">
        <v>149</v>
      </c>
      <c r="J150">
        <v>149</v>
      </c>
      <c r="K150">
        <v>-1</v>
      </c>
      <c r="L150">
        <v>-1</v>
      </c>
      <c r="M150">
        <v>-1</v>
      </c>
      <c r="N150">
        <v>-1</v>
      </c>
      <c r="O150">
        <v>-1</v>
      </c>
      <c r="P150">
        <v>-1</v>
      </c>
      <c r="Q150">
        <v>-1</v>
      </c>
      <c r="R150">
        <v>4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</row>
    <row r="151" spans="1:34" x14ac:dyDescent="0.3">
      <c r="A151" t="s">
        <v>527</v>
      </c>
      <c r="B151">
        <v>148</v>
      </c>
      <c r="C151">
        <v>1</v>
      </c>
      <c r="D151">
        <v>1</v>
      </c>
      <c r="E151">
        <v>2</v>
      </c>
      <c r="F151">
        <v>0</v>
      </c>
      <c r="G151">
        <v>2</v>
      </c>
      <c r="H151">
        <v>149</v>
      </c>
      <c r="I151">
        <v>149</v>
      </c>
      <c r="J151">
        <v>149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-1</v>
      </c>
      <c r="R151">
        <v>5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</row>
    <row r="152" spans="1:34" x14ac:dyDescent="0.3">
      <c r="A152" t="s">
        <v>528</v>
      </c>
      <c r="B152">
        <v>149</v>
      </c>
      <c r="C152">
        <v>1</v>
      </c>
      <c r="D152">
        <v>1</v>
      </c>
      <c r="E152">
        <v>0</v>
      </c>
      <c r="F152">
        <v>0</v>
      </c>
      <c r="G152">
        <v>2</v>
      </c>
      <c r="H152">
        <v>-1</v>
      </c>
      <c r="I152">
        <v>-1</v>
      </c>
      <c r="J152">
        <v>-1</v>
      </c>
      <c r="K152">
        <v>-1</v>
      </c>
      <c r="L152">
        <v>-1</v>
      </c>
      <c r="M152">
        <v>-1</v>
      </c>
      <c r="N152">
        <v>-1</v>
      </c>
      <c r="O152">
        <v>-1</v>
      </c>
      <c r="P152">
        <v>-1</v>
      </c>
      <c r="Q152">
        <v>-1</v>
      </c>
      <c r="R152">
        <v>-1</v>
      </c>
      <c r="S152">
        <v>14</v>
      </c>
      <c r="T152">
        <v>15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</row>
    <row r="153" spans="1:34" x14ac:dyDescent="0.3">
      <c r="A153" t="s">
        <v>529</v>
      </c>
      <c r="B153">
        <v>150</v>
      </c>
      <c r="C153">
        <v>1</v>
      </c>
      <c r="D153">
        <v>1</v>
      </c>
      <c r="E153">
        <v>2</v>
      </c>
      <c r="F153">
        <v>6</v>
      </c>
      <c r="G153">
        <v>2</v>
      </c>
      <c r="H153">
        <v>-1</v>
      </c>
      <c r="I153">
        <v>-1</v>
      </c>
      <c r="J153">
        <v>-1</v>
      </c>
      <c r="K153">
        <v>-1</v>
      </c>
      <c r="L153">
        <v>-1</v>
      </c>
      <c r="M153">
        <v>-1</v>
      </c>
      <c r="N153">
        <v>-1</v>
      </c>
      <c r="O153">
        <v>-1</v>
      </c>
      <c r="P153">
        <v>-1</v>
      </c>
      <c r="Q153">
        <v>-1</v>
      </c>
      <c r="R153">
        <v>-1</v>
      </c>
      <c r="S153">
        <v>43</v>
      </c>
      <c r="T153">
        <v>43</v>
      </c>
      <c r="U153">
        <v>24</v>
      </c>
      <c r="V153">
        <v>24</v>
      </c>
      <c r="W153">
        <v>24</v>
      </c>
      <c r="X153">
        <v>24</v>
      </c>
      <c r="Y153">
        <v>44</v>
      </c>
      <c r="Z153">
        <v>44</v>
      </c>
      <c r="AA153">
        <v>42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</row>
    <row r="154" spans="1:34" x14ac:dyDescent="0.3">
      <c r="A154" t="s">
        <v>530</v>
      </c>
      <c r="B154">
        <v>151</v>
      </c>
      <c r="C154">
        <v>1</v>
      </c>
      <c r="D154">
        <v>1</v>
      </c>
      <c r="E154">
        <v>2</v>
      </c>
      <c r="F154">
        <v>6</v>
      </c>
      <c r="G154">
        <v>2</v>
      </c>
      <c r="H154">
        <v>-1</v>
      </c>
      <c r="I154">
        <v>-1</v>
      </c>
      <c r="J154">
        <v>-1</v>
      </c>
      <c r="K154">
        <v>-1</v>
      </c>
      <c r="L154">
        <v>-1</v>
      </c>
      <c r="M154">
        <v>-1</v>
      </c>
      <c r="N154">
        <v>-1</v>
      </c>
      <c r="O154">
        <v>-1</v>
      </c>
      <c r="P154">
        <v>-1</v>
      </c>
      <c r="Q154">
        <v>-1</v>
      </c>
      <c r="R154">
        <v>-1</v>
      </c>
      <c r="S154">
        <v>40</v>
      </c>
      <c r="T154">
        <v>40</v>
      </c>
      <c r="U154">
        <v>40</v>
      </c>
      <c r="V154">
        <v>34</v>
      </c>
      <c r="W154">
        <v>34</v>
      </c>
      <c r="X154">
        <v>34</v>
      </c>
      <c r="Y154">
        <v>34</v>
      </c>
      <c r="Z154">
        <v>42</v>
      </c>
      <c r="AA154">
        <v>42</v>
      </c>
      <c r="AB154">
        <v>42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</row>
    <row r="155" spans="1:34" x14ac:dyDescent="0.3">
      <c r="A155" t="s">
        <v>531</v>
      </c>
      <c r="B155">
        <v>152</v>
      </c>
      <c r="C155">
        <v>1</v>
      </c>
      <c r="D155">
        <v>1</v>
      </c>
      <c r="E155">
        <v>2</v>
      </c>
      <c r="F155">
        <v>6</v>
      </c>
      <c r="G155">
        <v>2</v>
      </c>
      <c r="H155">
        <v>-1</v>
      </c>
      <c r="I155">
        <v>-1</v>
      </c>
      <c r="J155">
        <v>-1</v>
      </c>
      <c r="K155">
        <v>-1</v>
      </c>
      <c r="L155">
        <v>-1</v>
      </c>
      <c r="M155">
        <v>-1</v>
      </c>
      <c r="N155">
        <v>-1</v>
      </c>
      <c r="O155">
        <v>-1</v>
      </c>
      <c r="P155">
        <v>-1</v>
      </c>
      <c r="Q155">
        <v>-1</v>
      </c>
      <c r="R155">
        <v>-1</v>
      </c>
      <c r="S155">
        <v>41</v>
      </c>
      <c r="T155">
        <v>41</v>
      </c>
      <c r="U155">
        <v>71</v>
      </c>
      <c r="V155">
        <v>71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</row>
    <row r="156" spans="1:34" x14ac:dyDescent="0.3">
      <c r="A156" t="s">
        <v>532</v>
      </c>
      <c r="B156">
        <v>153</v>
      </c>
      <c r="C156">
        <v>1</v>
      </c>
      <c r="D156">
        <v>1</v>
      </c>
      <c r="E156">
        <v>2</v>
      </c>
      <c r="F156">
        <v>6</v>
      </c>
      <c r="G156">
        <v>2</v>
      </c>
      <c r="H156">
        <v>-1</v>
      </c>
      <c r="I156">
        <v>-1</v>
      </c>
      <c r="J156">
        <v>-1</v>
      </c>
      <c r="K156">
        <v>-1</v>
      </c>
      <c r="L156">
        <v>-1</v>
      </c>
      <c r="M156">
        <v>-1</v>
      </c>
      <c r="N156">
        <v>-1</v>
      </c>
      <c r="O156">
        <v>-1</v>
      </c>
      <c r="P156">
        <v>-1</v>
      </c>
      <c r="Q156">
        <v>-1</v>
      </c>
      <c r="R156">
        <v>-1</v>
      </c>
      <c r="S156">
        <v>44</v>
      </c>
      <c r="T156">
        <v>44</v>
      </c>
      <c r="U156">
        <v>44</v>
      </c>
      <c r="V156">
        <v>44</v>
      </c>
      <c r="W156">
        <v>44</v>
      </c>
      <c r="X156">
        <v>44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</row>
    <row r="157" spans="1:34" x14ac:dyDescent="0.3">
      <c r="A157" t="s">
        <v>533</v>
      </c>
      <c r="B157">
        <v>154</v>
      </c>
      <c r="C157">
        <v>1</v>
      </c>
      <c r="D157">
        <v>1</v>
      </c>
      <c r="E157">
        <v>4</v>
      </c>
      <c r="F157">
        <v>6</v>
      </c>
      <c r="G157">
        <v>2</v>
      </c>
      <c r="H157">
        <v>-1</v>
      </c>
      <c r="I157">
        <v>-1</v>
      </c>
      <c r="J157">
        <v>-1</v>
      </c>
      <c r="K157">
        <v>-1</v>
      </c>
      <c r="L157">
        <v>-1</v>
      </c>
      <c r="M157">
        <v>-1</v>
      </c>
      <c r="N157">
        <v>-1</v>
      </c>
      <c r="O157">
        <v>-1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</row>
    <row r="158" spans="1:34" x14ac:dyDescent="0.3">
      <c r="A158" t="s">
        <v>534</v>
      </c>
      <c r="B158">
        <v>155</v>
      </c>
      <c r="C158">
        <v>1</v>
      </c>
      <c r="D158">
        <v>1</v>
      </c>
      <c r="E158">
        <v>3</v>
      </c>
      <c r="F158">
        <v>6</v>
      </c>
      <c r="G158">
        <v>2</v>
      </c>
      <c r="H158">
        <v>-1</v>
      </c>
      <c r="I158">
        <v>-1</v>
      </c>
      <c r="J158">
        <v>-1</v>
      </c>
      <c r="K158">
        <v>-1</v>
      </c>
      <c r="L158">
        <v>-1</v>
      </c>
      <c r="M158">
        <v>-1</v>
      </c>
      <c r="N158">
        <v>-1</v>
      </c>
      <c r="O158">
        <v>-1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</row>
    <row r="159" spans="1:34" x14ac:dyDescent="0.3">
      <c r="A159" t="s">
        <v>535</v>
      </c>
      <c r="B159">
        <v>156</v>
      </c>
      <c r="C159">
        <v>1</v>
      </c>
      <c r="D159">
        <v>1</v>
      </c>
      <c r="E159">
        <v>3</v>
      </c>
      <c r="F159">
        <v>1</v>
      </c>
      <c r="G159">
        <v>2</v>
      </c>
      <c r="H159">
        <v>318</v>
      </c>
      <c r="I159">
        <v>158</v>
      </c>
      <c r="J159">
        <v>159</v>
      </c>
      <c r="K159">
        <v>159</v>
      </c>
      <c r="L159">
        <v>164</v>
      </c>
      <c r="M159">
        <v>-1</v>
      </c>
      <c r="N159">
        <v>-1</v>
      </c>
      <c r="O159">
        <v>-1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</row>
    <row r="160" spans="1:34" x14ac:dyDescent="0.3">
      <c r="A160" t="s">
        <v>536</v>
      </c>
      <c r="B160">
        <v>157</v>
      </c>
      <c r="C160">
        <v>1</v>
      </c>
      <c r="D160">
        <v>1</v>
      </c>
      <c r="E160">
        <v>3</v>
      </c>
      <c r="F160">
        <v>1</v>
      </c>
      <c r="G160">
        <v>2</v>
      </c>
      <c r="H160">
        <v>319</v>
      </c>
      <c r="I160">
        <v>160</v>
      </c>
      <c r="J160">
        <v>161</v>
      </c>
      <c r="K160">
        <v>161</v>
      </c>
      <c r="L160">
        <v>-1</v>
      </c>
      <c r="M160">
        <v>-1</v>
      </c>
      <c r="N160">
        <v>-1</v>
      </c>
      <c r="O160">
        <v>-1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</row>
    <row r="161" spans="1:34" x14ac:dyDescent="0.3">
      <c r="A161" t="s">
        <v>537</v>
      </c>
      <c r="B161">
        <v>158</v>
      </c>
      <c r="C161">
        <v>1</v>
      </c>
      <c r="D161">
        <v>1</v>
      </c>
      <c r="E161">
        <v>2</v>
      </c>
      <c r="F161">
        <v>1</v>
      </c>
      <c r="G161">
        <v>2</v>
      </c>
      <c r="H161">
        <v>162</v>
      </c>
      <c r="I161">
        <v>162</v>
      </c>
      <c r="J161">
        <v>162</v>
      </c>
      <c r="K161">
        <v>-1</v>
      </c>
      <c r="L161">
        <v>-1</v>
      </c>
      <c r="M161">
        <v>-1</v>
      </c>
      <c r="N161">
        <v>-1</v>
      </c>
      <c r="O161">
        <v>-1</v>
      </c>
      <c r="P161">
        <v>-1</v>
      </c>
      <c r="Q161">
        <v>-1</v>
      </c>
      <c r="R161">
        <v>4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</row>
    <row r="162" spans="1:34" x14ac:dyDescent="0.3">
      <c r="A162" t="s">
        <v>537</v>
      </c>
      <c r="B162">
        <v>159</v>
      </c>
      <c r="C162">
        <v>1</v>
      </c>
      <c r="D162">
        <v>1</v>
      </c>
      <c r="E162">
        <v>2</v>
      </c>
      <c r="F162">
        <v>1</v>
      </c>
      <c r="G162">
        <v>2</v>
      </c>
      <c r="H162">
        <v>162</v>
      </c>
      <c r="I162">
        <v>162</v>
      </c>
      <c r="J162">
        <v>162</v>
      </c>
      <c r="K162">
        <v>-1</v>
      </c>
      <c r="L162">
        <v>-1</v>
      </c>
      <c r="M162">
        <v>-1</v>
      </c>
      <c r="N162">
        <v>-1</v>
      </c>
      <c r="O162">
        <v>-1</v>
      </c>
      <c r="P162">
        <v>-1</v>
      </c>
      <c r="Q162">
        <v>-1</v>
      </c>
      <c r="R162">
        <v>5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</row>
    <row r="163" spans="1:34" x14ac:dyDescent="0.3">
      <c r="A163" t="s">
        <v>538</v>
      </c>
      <c r="B163">
        <v>160</v>
      </c>
      <c r="C163">
        <v>1</v>
      </c>
      <c r="D163">
        <v>1</v>
      </c>
      <c r="E163">
        <v>2</v>
      </c>
      <c r="F163">
        <v>1</v>
      </c>
      <c r="G163">
        <v>2</v>
      </c>
      <c r="H163">
        <v>163</v>
      </c>
      <c r="I163">
        <v>163</v>
      </c>
      <c r="J163">
        <v>163</v>
      </c>
      <c r="K163">
        <v>-1</v>
      </c>
      <c r="L163">
        <v>-1</v>
      </c>
      <c r="M163">
        <v>-1</v>
      </c>
      <c r="N163">
        <v>-1</v>
      </c>
      <c r="O163">
        <v>-1</v>
      </c>
      <c r="P163">
        <v>-1</v>
      </c>
      <c r="Q163">
        <v>-1</v>
      </c>
      <c r="R163">
        <v>4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</row>
    <row r="164" spans="1:34" x14ac:dyDescent="0.3">
      <c r="A164" t="s">
        <v>538</v>
      </c>
      <c r="B164">
        <v>161</v>
      </c>
      <c r="C164">
        <v>1</v>
      </c>
      <c r="D164">
        <v>1</v>
      </c>
      <c r="E164">
        <v>2</v>
      </c>
      <c r="F164">
        <v>1</v>
      </c>
      <c r="G164">
        <v>2</v>
      </c>
      <c r="H164">
        <v>163</v>
      </c>
      <c r="I164">
        <v>163</v>
      </c>
      <c r="J164">
        <v>163</v>
      </c>
      <c r="K164">
        <v>-1</v>
      </c>
      <c r="L164">
        <v>-1</v>
      </c>
      <c r="M164">
        <v>-1</v>
      </c>
      <c r="N164">
        <v>-1</v>
      </c>
      <c r="O164">
        <v>-1</v>
      </c>
      <c r="P164">
        <v>-1</v>
      </c>
      <c r="Q164">
        <v>-1</v>
      </c>
      <c r="R164">
        <v>5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</row>
    <row r="165" spans="1:34" x14ac:dyDescent="0.3">
      <c r="A165" t="s">
        <v>539</v>
      </c>
      <c r="B165">
        <v>162</v>
      </c>
      <c r="C165">
        <v>1</v>
      </c>
      <c r="D165">
        <v>1</v>
      </c>
      <c r="E165">
        <v>0</v>
      </c>
      <c r="F165">
        <v>1</v>
      </c>
      <c r="G165">
        <v>2</v>
      </c>
      <c r="H165">
        <v>-1</v>
      </c>
      <c r="I165">
        <v>-1</v>
      </c>
      <c r="J165">
        <v>-1</v>
      </c>
      <c r="K165">
        <v>-1</v>
      </c>
      <c r="L165">
        <v>-1</v>
      </c>
      <c r="M165">
        <v>-1</v>
      </c>
      <c r="N165">
        <v>-1</v>
      </c>
      <c r="O165">
        <v>-1</v>
      </c>
      <c r="P165">
        <v>-1</v>
      </c>
      <c r="Q165">
        <v>-1</v>
      </c>
      <c r="R165">
        <v>-1</v>
      </c>
      <c r="S165">
        <v>8</v>
      </c>
      <c r="T165">
        <v>9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</row>
    <row r="166" spans="1:34" x14ac:dyDescent="0.3">
      <c r="A166" t="s">
        <v>540</v>
      </c>
      <c r="B166">
        <v>163</v>
      </c>
      <c r="C166">
        <v>1</v>
      </c>
      <c r="D166">
        <v>1</v>
      </c>
      <c r="E166">
        <v>0</v>
      </c>
      <c r="F166">
        <v>1</v>
      </c>
      <c r="G166">
        <v>2</v>
      </c>
      <c r="H166">
        <v>-1</v>
      </c>
      <c r="I166">
        <v>-1</v>
      </c>
      <c r="J166">
        <v>-1</v>
      </c>
      <c r="K166">
        <v>-1</v>
      </c>
      <c r="L166">
        <v>-1</v>
      </c>
      <c r="M166">
        <v>-1</v>
      </c>
      <c r="N166">
        <v>-1</v>
      </c>
      <c r="O166">
        <v>-1</v>
      </c>
      <c r="P166">
        <v>-1</v>
      </c>
      <c r="Q166">
        <v>-1</v>
      </c>
      <c r="R166">
        <v>-1</v>
      </c>
      <c r="S166">
        <v>8</v>
      </c>
      <c r="T166">
        <v>9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</row>
    <row r="167" spans="1:34" x14ac:dyDescent="0.3">
      <c r="A167" t="s">
        <v>541</v>
      </c>
      <c r="B167">
        <v>164</v>
      </c>
      <c r="C167">
        <v>1</v>
      </c>
      <c r="D167">
        <v>1</v>
      </c>
      <c r="E167">
        <v>2</v>
      </c>
      <c r="F167">
        <v>6</v>
      </c>
      <c r="G167">
        <v>2</v>
      </c>
      <c r="H167">
        <v>-1</v>
      </c>
      <c r="I167">
        <v>-1</v>
      </c>
      <c r="J167">
        <v>-1</v>
      </c>
      <c r="K167">
        <v>-1</v>
      </c>
      <c r="L167">
        <v>-1</v>
      </c>
      <c r="M167">
        <v>-1</v>
      </c>
      <c r="N167">
        <v>-1</v>
      </c>
      <c r="O167">
        <v>-1</v>
      </c>
      <c r="P167">
        <v>-1</v>
      </c>
      <c r="Q167">
        <v>-1</v>
      </c>
      <c r="R167">
        <v>-1</v>
      </c>
      <c r="S167">
        <v>24</v>
      </c>
      <c r="T167">
        <v>24</v>
      </c>
      <c r="U167">
        <v>24</v>
      </c>
      <c r="V167">
        <v>24</v>
      </c>
      <c r="W167">
        <v>22</v>
      </c>
      <c r="X167">
        <v>22</v>
      </c>
      <c r="Y167">
        <v>70</v>
      </c>
      <c r="Z167">
        <v>70</v>
      </c>
      <c r="AA167">
        <v>71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</row>
    <row r="168" spans="1:34" x14ac:dyDescent="0.3">
      <c r="A168" t="s">
        <v>485</v>
      </c>
      <c r="B168">
        <v>165</v>
      </c>
      <c r="C168">
        <v>1</v>
      </c>
      <c r="D168">
        <v>1</v>
      </c>
      <c r="E168">
        <v>3</v>
      </c>
      <c r="F168">
        <v>6</v>
      </c>
      <c r="G168">
        <v>2</v>
      </c>
      <c r="H168">
        <v>128</v>
      </c>
      <c r="I168">
        <v>169</v>
      </c>
      <c r="J168">
        <v>168</v>
      </c>
      <c r="K168">
        <v>167</v>
      </c>
      <c r="L168">
        <v>-1</v>
      </c>
      <c r="M168">
        <v>-1</v>
      </c>
      <c r="N168">
        <v>-1</v>
      </c>
      <c r="O168">
        <v>-1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</row>
    <row r="169" spans="1:34" x14ac:dyDescent="0.3">
      <c r="A169" t="s">
        <v>526</v>
      </c>
      <c r="B169">
        <v>166</v>
      </c>
      <c r="C169">
        <v>1</v>
      </c>
      <c r="D169">
        <v>1</v>
      </c>
      <c r="E169">
        <v>3</v>
      </c>
      <c r="F169">
        <v>6</v>
      </c>
      <c r="G169">
        <v>2</v>
      </c>
      <c r="H169">
        <v>129</v>
      </c>
      <c r="I169">
        <v>169</v>
      </c>
      <c r="J169">
        <v>168</v>
      </c>
      <c r="K169">
        <v>167</v>
      </c>
      <c r="L169">
        <v>-1</v>
      </c>
      <c r="M169">
        <v>-1</v>
      </c>
      <c r="N169">
        <v>-1</v>
      </c>
      <c r="O169">
        <v>-1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</row>
    <row r="170" spans="1:34" x14ac:dyDescent="0.3">
      <c r="A170" t="s">
        <v>530</v>
      </c>
      <c r="B170">
        <v>167</v>
      </c>
      <c r="C170">
        <v>1</v>
      </c>
      <c r="D170">
        <v>1</v>
      </c>
      <c r="E170">
        <v>2</v>
      </c>
      <c r="F170">
        <v>6</v>
      </c>
      <c r="G170">
        <v>2</v>
      </c>
      <c r="H170">
        <v>-1</v>
      </c>
      <c r="I170">
        <v>-1</v>
      </c>
      <c r="J170">
        <v>-1</v>
      </c>
      <c r="K170">
        <v>-1</v>
      </c>
      <c r="L170">
        <v>-1</v>
      </c>
      <c r="M170">
        <v>-1</v>
      </c>
      <c r="N170">
        <v>-1</v>
      </c>
      <c r="O170">
        <v>-1</v>
      </c>
      <c r="P170">
        <v>-1</v>
      </c>
      <c r="Q170">
        <v>-1</v>
      </c>
      <c r="R170">
        <v>-1</v>
      </c>
      <c r="S170">
        <v>40</v>
      </c>
      <c r="T170">
        <v>40</v>
      </c>
      <c r="U170">
        <v>40</v>
      </c>
      <c r="V170">
        <v>42</v>
      </c>
      <c r="W170">
        <v>42</v>
      </c>
      <c r="X170">
        <v>42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</row>
    <row r="171" spans="1:34" x14ac:dyDescent="0.3">
      <c r="A171" t="s">
        <v>531</v>
      </c>
      <c r="B171">
        <v>168</v>
      </c>
      <c r="C171">
        <v>1</v>
      </c>
      <c r="D171">
        <v>1</v>
      </c>
      <c r="E171">
        <v>2</v>
      </c>
      <c r="F171">
        <v>6</v>
      </c>
      <c r="G171">
        <v>2</v>
      </c>
      <c r="H171">
        <v>-1</v>
      </c>
      <c r="I171">
        <v>-1</v>
      </c>
      <c r="J171">
        <v>-1</v>
      </c>
      <c r="K171">
        <v>-1</v>
      </c>
      <c r="L171">
        <v>-1</v>
      </c>
      <c r="M171">
        <v>-1</v>
      </c>
      <c r="N171">
        <v>-1</v>
      </c>
      <c r="O171">
        <v>-1</v>
      </c>
      <c r="P171">
        <v>-1</v>
      </c>
      <c r="Q171">
        <v>-1</v>
      </c>
      <c r="R171">
        <v>-1</v>
      </c>
      <c r="S171">
        <v>41</v>
      </c>
      <c r="T171">
        <v>41</v>
      </c>
      <c r="U171">
        <v>42</v>
      </c>
      <c r="V171">
        <v>42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</row>
    <row r="172" spans="1:34" x14ac:dyDescent="0.3">
      <c r="A172" t="s">
        <v>542</v>
      </c>
      <c r="B172">
        <v>169</v>
      </c>
      <c r="C172">
        <v>1</v>
      </c>
      <c r="D172">
        <v>1</v>
      </c>
      <c r="E172">
        <v>2</v>
      </c>
      <c r="F172">
        <v>6</v>
      </c>
      <c r="G172">
        <v>2</v>
      </c>
      <c r="H172">
        <v>-1</v>
      </c>
      <c r="I172">
        <v>-1</v>
      </c>
      <c r="J172">
        <v>-1</v>
      </c>
      <c r="K172">
        <v>-1</v>
      </c>
      <c r="L172">
        <v>-1</v>
      </c>
      <c r="M172">
        <v>-1</v>
      </c>
      <c r="N172">
        <v>-1</v>
      </c>
      <c r="O172">
        <v>-1</v>
      </c>
      <c r="P172">
        <v>-1</v>
      </c>
      <c r="Q172">
        <v>-1</v>
      </c>
      <c r="R172">
        <v>-1</v>
      </c>
      <c r="S172">
        <v>44</v>
      </c>
      <c r="T172">
        <v>44</v>
      </c>
      <c r="U172">
        <v>44</v>
      </c>
      <c r="V172">
        <v>44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</row>
    <row r="173" spans="1:34" x14ac:dyDescent="0.3">
      <c r="A173" t="s">
        <v>543</v>
      </c>
      <c r="B173">
        <v>170</v>
      </c>
      <c r="C173">
        <v>1</v>
      </c>
      <c r="D173">
        <v>1</v>
      </c>
      <c r="E173">
        <v>3</v>
      </c>
      <c r="F173">
        <v>1</v>
      </c>
      <c r="G173">
        <v>2</v>
      </c>
      <c r="H173">
        <v>180</v>
      </c>
      <c r="I173">
        <v>179</v>
      </c>
      <c r="J173">
        <v>179</v>
      </c>
      <c r="K173">
        <v>179</v>
      </c>
      <c r="L173">
        <v>-1</v>
      </c>
      <c r="M173">
        <v>-1</v>
      </c>
      <c r="N173">
        <v>-1</v>
      </c>
      <c r="O173">
        <v>-1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</row>
    <row r="174" spans="1:34" x14ac:dyDescent="0.3">
      <c r="A174" t="s">
        <v>721</v>
      </c>
      <c r="B174">
        <v>171</v>
      </c>
      <c r="C174">
        <v>1</v>
      </c>
      <c r="D174">
        <v>1</v>
      </c>
      <c r="E174">
        <v>3</v>
      </c>
      <c r="F174">
        <v>0</v>
      </c>
      <c r="G174">
        <v>2</v>
      </c>
      <c r="H174">
        <v>173</v>
      </c>
      <c r="I174">
        <v>237</v>
      </c>
      <c r="J174">
        <v>238</v>
      </c>
      <c r="K174">
        <v>238</v>
      </c>
      <c r="L174">
        <v>240</v>
      </c>
      <c r="M174">
        <v>-1</v>
      </c>
      <c r="N174">
        <v>-1</v>
      </c>
      <c r="O174">
        <v>-1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</row>
    <row r="175" spans="1:34" x14ac:dyDescent="0.3">
      <c r="A175" t="s">
        <v>525</v>
      </c>
      <c r="B175">
        <v>172</v>
      </c>
      <c r="C175">
        <v>1</v>
      </c>
      <c r="D175">
        <v>1</v>
      </c>
      <c r="E175">
        <v>3</v>
      </c>
      <c r="F175">
        <v>0</v>
      </c>
      <c r="G175">
        <v>2</v>
      </c>
      <c r="H175">
        <v>174</v>
      </c>
      <c r="I175">
        <v>246</v>
      </c>
      <c r="J175">
        <v>247</v>
      </c>
      <c r="K175">
        <v>247</v>
      </c>
      <c r="L175">
        <v>249</v>
      </c>
      <c r="M175">
        <v>-1</v>
      </c>
      <c r="N175">
        <v>-1</v>
      </c>
      <c r="O175">
        <v>-1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</row>
    <row r="176" spans="1:34" x14ac:dyDescent="0.3">
      <c r="A176" t="s">
        <v>483</v>
      </c>
      <c r="B176">
        <v>173</v>
      </c>
      <c r="C176">
        <v>1</v>
      </c>
      <c r="D176">
        <v>1</v>
      </c>
      <c r="E176">
        <v>2</v>
      </c>
      <c r="F176">
        <v>6</v>
      </c>
      <c r="G176">
        <v>0</v>
      </c>
      <c r="H176">
        <v>-1</v>
      </c>
      <c r="I176">
        <v>-1</v>
      </c>
      <c r="J176">
        <v>-1</v>
      </c>
      <c r="K176">
        <v>-1</v>
      </c>
      <c r="L176">
        <v>-1</v>
      </c>
      <c r="M176">
        <v>-1</v>
      </c>
      <c r="N176">
        <v>-1</v>
      </c>
      <c r="O176">
        <v>-1</v>
      </c>
      <c r="P176">
        <v>-1</v>
      </c>
      <c r="Q176">
        <v>-1</v>
      </c>
      <c r="R176">
        <v>72</v>
      </c>
      <c r="S176">
        <v>84</v>
      </c>
      <c r="T176">
        <v>84</v>
      </c>
      <c r="U176">
        <v>84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</row>
    <row r="177" spans="1:34" x14ac:dyDescent="0.3">
      <c r="A177" t="s">
        <v>483</v>
      </c>
      <c r="B177">
        <v>174</v>
      </c>
      <c r="C177">
        <v>1</v>
      </c>
      <c r="D177">
        <v>1</v>
      </c>
      <c r="E177">
        <v>2</v>
      </c>
      <c r="F177">
        <v>6</v>
      </c>
      <c r="G177">
        <v>0</v>
      </c>
      <c r="H177">
        <v>-1</v>
      </c>
      <c r="I177">
        <v>-1</v>
      </c>
      <c r="J177">
        <v>-1</v>
      </c>
      <c r="K177">
        <v>-1</v>
      </c>
      <c r="L177">
        <v>-1</v>
      </c>
      <c r="M177">
        <v>-1</v>
      </c>
      <c r="N177">
        <v>-1</v>
      </c>
      <c r="O177">
        <v>-1</v>
      </c>
      <c r="P177">
        <v>-1</v>
      </c>
      <c r="Q177">
        <v>-1</v>
      </c>
      <c r="R177">
        <v>72</v>
      </c>
      <c r="S177">
        <v>84</v>
      </c>
      <c r="T177">
        <v>84</v>
      </c>
      <c r="U177">
        <v>84</v>
      </c>
      <c r="V177">
        <v>105</v>
      </c>
      <c r="W177">
        <v>105</v>
      </c>
      <c r="X177">
        <v>105</v>
      </c>
      <c r="Y177">
        <v>105</v>
      </c>
      <c r="Z177">
        <v>105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</row>
    <row r="178" spans="1:34" x14ac:dyDescent="0.3">
      <c r="A178" t="s">
        <v>576</v>
      </c>
      <c r="B178">
        <v>175</v>
      </c>
      <c r="C178">
        <v>1</v>
      </c>
      <c r="D178">
        <v>1</v>
      </c>
      <c r="E178">
        <v>3</v>
      </c>
      <c r="F178">
        <v>0</v>
      </c>
      <c r="G178">
        <v>2</v>
      </c>
      <c r="H178">
        <v>324</v>
      </c>
      <c r="I178">
        <v>177</v>
      </c>
      <c r="J178">
        <v>177</v>
      </c>
      <c r="K178">
        <v>177</v>
      </c>
      <c r="L178">
        <v>-1</v>
      </c>
      <c r="M178">
        <v>-1</v>
      </c>
      <c r="N178">
        <v>-1</v>
      </c>
      <c r="O178">
        <v>-1</v>
      </c>
      <c r="P178">
        <v>-1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</row>
    <row r="179" spans="1:34" x14ac:dyDescent="0.3">
      <c r="A179" t="s">
        <v>549</v>
      </c>
      <c r="B179">
        <v>176</v>
      </c>
      <c r="C179">
        <v>1</v>
      </c>
      <c r="D179">
        <v>1</v>
      </c>
      <c r="E179">
        <v>2</v>
      </c>
      <c r="F179">
        <v>1</v>
      </c>
      <c r="G179">
        <v>2</v>
      </c>
      <c r="H179">
        <v>184</v>
      </c>
      <c r="I179">
        <v>184</v>
      </c>
      <c r="J179">
        <v>326</v>
      </c>
      <c r="K179">
        <v>-1</v>
      </c>
      <c r="L179">
        <v>-1</v>
      </c>
      <c r="M179">
        <v>-1</v>
      </c>
      <c r="N179">
        <v>-1</v>
      </c>
      <c r="O179">
        <v>-1</v>
      </c>
      <c r="P179">
        <v>-1</v>
      </c>
      <c r="Q179">
        <v>-1</v>
      </c>
      <c r="R179">
        <v>55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</row>
    <row r="180" spans="1:34" x14ac:dyDescent="0.3">
      <c r="A180" t="s">
        <v>577</v>
      </c>
      <c r="B180">
        <v>177</v>
      </c>
      <c r="C180">
        <v>1</v>
      </c>
      <c r="D180">
        <v>1</v>
      </c>
      <c r="E180">
        <v>2</v>
      </c>
      <c r="F180">
        <v>0</v>
      </c>
      <c r="G180">
        <v>2</v>
      </c>
      <c r="H180">
        <v>325</v>
      </c>
      <c r="I180">
        <v>325</v>
      </c>
      <c r="J180">
        <v>337</v>
      </c>
      <c r="K180">
        <v>-1</v>
      </c>
      <c r="L180">
        <v>-1</v>
      </c>
      <c r="M180">
        <v>-1</v>
      </c>
      <c r="N180">
        <v>-1</v>
      </c>
      <c r="O180">
        <v>-1</v>
      </c>
      <c r="P180">
        <v>-1</v>
      </c>
      <c r="Q180">
        <v>-1</v>
      </c>
      <c r="R180">
        <v>74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</row>
    <row r="181" spans="1:34" x14ac:dyDescent="0.3">
      <c r="A181" t="s">
        <v>551</v>
      </c>
      <c r="B181">
        <v>178</v>
      </c>
      <c r="C181">
        <v>1</v>
      </c>
      <c r="D181">
        <v>1</v>
      </c>
      <c r="E181">
        <v>2</v>
      </c>
      <c r="F181">
        <v>1</v>
      </c>
      <c r="G181">
        <v>2</v>
      </c>
      <c r="H181">
        <v>186</v>
      </c>
      <c r="I181">
        <v>328</v>
      </c>
      <c r="J181">
        <v>-1</v>
      </c>
      <c r="K181">
        <v>-1</v>
      </c>
      <c r="L181">
        <v>-1</v>
      </c>
      <c r="M181">
        <v>-1</v>
      </c>
      <c r="N181">
        <v>-1</v>
      </c>
      <c r="O181">
        <v>-1</v>
      </c>
      <c r="P181">
        <v>-1</v>
      </c>
      <c r="Q181">
        <v>-1</v>
      </c>
      <c r="R181">
        <v>50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</row>
    <row r="182" spans="1:34" x14ac:dyDescent="0.3">
      <c r="A182" t="s">
        <v>552</v>
      </c>
      <c r="B182">
        <v>179</v>
      </c>
      <c r="C182">
        <v>1</v>
      </c>
      <c r="D182">
        <v>1</v>
      </c>
      <c r="E182">
        <v>2</v>
      </c>
      <c r="F182">
        <v>1</v>
      </c>
      <c r="G182">
        <v>2</v>
      </c>
      <c r="H182">
        <v>187</v>
      </c>
      <c r="I182">
        <v>329</v>
      </c>
      <c r="J182">
        <v>-1</v>
      </c>
      <c r="K182">
        <v>-1</v>
      </c>
      <c r="L182">
        <v>-1</v>
      </c>
      <c r="M182">
        <v>-1</v>
      </c>
      <c r="N182">
        <v>-1</v>
      </c>
      <c r="O182">
        <v>-1</v>
      </c>
      <c r="P182">
        <v>-1</v>
      </c>
      <c r="Q182">
        <v>-1</v>
      </c>
      <c r="R182">
        <v>51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</row>
    <row r="183" spans="1:34" x14ac:dyDescent="0.3">
      <c r="A183" t="s">
        <v>553</v>
      </c>
      <c r="B183">
        <v>180</v>
      </c>
      <c r="C183">
        <v>1</v>
      </c>
      <c r="D183">
        <v>1</v>
      </c>
      <c r="E183">
        <v>2</v>
      </c>
      <c r="F183">
        <v>1</v>
      </c>
      <c r="G183">
        <v>2</v>
      </c>
      <c r="H183">
        <v>188</v>
      </c>
      <c r="I183">
        <v>-1</v>
      </c>
      <c r="J183">
        <v>-1</v>
      </c>
      <c r="K183">
        <v>-1</v>
      </c>
      <c r="L183">
        <v>-1</v>
      </c>
      <c r="M183">
        <v>-1</v>
      </c>
      <c r="N183">
        <v>-1</v>
      </c>
      <c r="O183">
        <v>-1</v>
      </c>
      <c r="P183">
        <v>-1</v>
      </c>
      <c r="Q183">
        <v>-1</v>
      </c>
      <c r="R183">
        <v>52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</row>
    <row r="184" spans="1:34" x14ac:dyDescent="0.3">
      <c r="A184" t="s">
        <v>554</v>
      </c>
      <c r="B184">
        <v>181</v>
      </c>
      <c r="C184">
        <v>1</v>
      </c>
      <c r="D184">
        <v>1</v>
      </c>
      <c r="E184">
        <v>2</v>
      </c>
      <c r="F184">
        <v>6</v>
      </c>
      <c r="G184">
        <v>2</v>
      </c>
      <c r="H184">
        <v>-1</v>
      </c>
      <c r="I184">
        <v>-1</v>
      </c>
      <c r="J184">
        <v>-1</v>
      </c>
      <c r="K184">
        <v>-1</v>
      </c>
      <c r="L184">
        <v>-1</v>
      </c>
      <c r="M184">
        <v>-1</v>
      </c>
      <c r="N184">
        <v>-1</v>
      </c>
      <c r="O184">
        <v>-1</v>
      </c>
      <c r="P184">
        <v>-1</v>
      </c>
      <c r="Q184">
        <v>-1</v>
      </c>
      <c r="R184">
        <v>-1</v>
      </c>
      <c r="S184">
        <v>53</v>
      </c>
      <c r="T184">
        <v>53</v>
      </c>
      <c r="U184">
        <v>53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</row>
    <row r="185" spans="1:34" x14ac:dyDescent="0.3">
      <c r="A185" t="s">
        <v>555</v>
      </c>
      <c r="B185">
        <v>182</v>
      </c>
      <c r="C185">
        <v>1</v>
      </c>
      <c r="D185">
        <v>1</v>
      </c>
      <c r="E185">
        <v>2</v>
      </c>
      <c r="F185">
        <v>6</v>
      </c>
      <c r="G185">
        <v>2</v>
      </c>
      <c r="H185">
        <v>-1</v>
      </c>
      <c r="I185">
        <v>-1</v>
      </c>
      <c r="J185">
        <v>-1</v>
      </c>
      <c r="K185">
        <v>-1</v>
      </c>
      <c r="L185">
        <v>-1</v>
      </c>
      <c r="M185">
        <v>-1</v>
      </c>
      <c r="N185">
        <v>-1</v>
      </c>
      <c r="O185">
        <v>-1</v>
      </c>
      <c r="P185">
        <v>-1</v>
      </c>
      <c r="Q185">
        <v>-1</v>
      </c>
      <c r="R185">
        <v>-1</v>
      </c>
      <c r="S185">
        <v>56</v>
      </c>
      <c r="T185">
        <v>56</v>
      </c>
      <c r="U185">
        <v>56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</row>
    <row r="186" spans="1:34" x14ac:dyDescent="0.3">
      <c r="A186" t="s">
        <v>583</v>
      </c>
      <c r="B186">
        <v>183</v>
      </c>
      <c r="C186">
        <v>1</v>
      </c>
      <c r="D186">
        <v>1</v>
      </c>
      <c r="E186">
        <v>3</v>
      </c>
      <c r="F186">
        <v>2</v>
      </c>
      <c r="G186">
        <v>2</v>
      </c>
      <c r="H186">
        <v>184</v>
      </c>
      <c r="I186">
        <v>184</v>
      </c>
      <c r="J186">
        <v>184</v>
      </c>
      <c r="K186">
        <v>-1</v>
      </c>
      <c r="L186">
        <v>-1</v>
      </c>
      <c r="M186">
        <v>-1</v>
      </c>
      <c r="N186">
        <v>-1</v>
      </c>
      <c r="O186">
        <v>-1</v>
      </c>
      <c r="P186">
        <v>-1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</row>
    <row r="187" spans="1:34" x14ac:dyDescent="0.3">
      <c r="A187" t="s">
        <v>585</v>
      </c>
      <c r="B187">
        <v>184</v>
      </c>
      <c r="C187">
        <v>1</v>
      </c>
      <c r="D187">
        <v>1</v>
      </c>
      <c r="E187">
        <v>2</v>
      </c>
      <c r="F187">
        <v>2</v>
      </c>
      <c r="G187">
        <v>2</v>
      </c>
      <c r="H187">
        <v>185</v>
      </c>
      <c r="I187">
        <v>185</v>
      </c>
      <c r="J187">
        <v>-1</v>
      </c>
      <c r="K187">
        <v>-1</v>
      </c>
      <c r="L187">
        <v>-1</v>
      </c>
      <c r="M187">
        <v>-1</v>
      </c>
      <c r="N187">
        <v>-1</v>
      </c>
      <c r="O187">
        <v>-1</v>
      </c>
      <c r="P187">
        <v>-1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</row>
    <row r="188" spans="1:34" x14ac:dyDescent="0.3">
      <c r="A188" t="s">
        <v>587</v>
      </c>
      <c r="B188">
        <v>185</v>
      </c>
      <c r="C188">
        <v>1</v>
      </c>
      <c r="D188">
        <v>1</v>
      </c>
      <c r="E188">
        <v>0</v>
      </c>
      <c r="F188">
        <v>2</v>
      </c>
      <c r="G188">
        <v>2</v>
      </c>
      <c r="H188">
        <v>-1</v>
      </c>
      <c r="I188">
        <v>-1</v>
      </c>
      <c r="J188">
        <v>-1</v>
      </c>
      <c r="K188">
        <v>-1</v>
      </c>
      <c r="L188">
        <v>-1</v>
      </c>
      <c r="M188">
        <v>-1</v>
      </c>
      <c r="N188">
        <v>-1</v>
      </c>
      <c r="O188">
        <v>-1</v>
      </c>
      <c r="P188">
        <v>-1</v>
      </c>
      <c r="Q188">
        <v>-1</v>
      </c>
      <c r="R188">
        <v>-1</v>
      </c>
      <c r="S188">
        <v>61</v>
      </c>
      <c r="T188">
        <v>61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</row>
    <row r="189" spans="1:34" x14ac:dyDescent="0.3">
      <c r="A189" t="s">
        <v>559</v>
      </c>
      <c r="B189">
        <v>186</v>
      </c>
      <c r="C189">
        <v>1</v>
      </c>
      <c r="D189">
        <v>1</v>
      </c>
      <c r="E189">
        <v>0</v>
      </c>
      <c r="F189">
        <v>1</v>
      </c>
      <c r="G189">
        <v>2</v>
      </c>
      <c r="H189">
        <v>-1</v>
      </c>
      <c r="I189">
        <v>-1</v>
      </c>
      <c r="J189">
        <v>-1</v>
      </c>
      <c r="K189">
        <v>-1</v>
      </c>
      <c r="L189">
        <v>-1</v>
      </c>
      <c r="M189">
        <v>-1</v>
      </c>
      <c r="N189">
        <v>-1</v>
      </c>
      <c r="O189">
        <v>-1</v>
      </c>
      <c r="P189">
        <v>-1</v>
      </c>
      <c r="Q189">
        <v>-1</v>
      </c>
      <c r="R189">
        <v>-1</v>
      </c>
      <c r="S189">
        <v>50</v>
      </c>
      <c r="T189">
        <v>50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</row>
    <row r="190" spans="1:34" x14ac:dyDescent="0.3">
      <c r="A190" t="s">
        <v>560</v>
      </c>
      <c r="B190">
        <v>187</v>
      </c>
      <c r="C190">
        <v>1</v>
      </c>
      <c r="D190">
        <v>1</v>
      </c>
      <c r="E190">
        <v>0</v>
      </c>
      <c r="F190">
        <v>1</v>
      </c>
      <c r="G190">
        <v>2</v>
      </c>
      <c r="H190">
        <v>-1</v>
      </c>
      <c r="I190">
        <v>-1</v>
      </c>
      <c r="J190">
        <v>-1</v>
      </c>
      <c r="K190">
        <v>-1</v>
      </c>
      <c r="L190">
        <v>-1</v>
      </c>
      <c r="M190">
        <v>-1</v>
      </c>
      <c r="N190">
        <v>-1</v>
      </c>
      <c r="O190">
        <v>-1</v>
      </c>
      <c r="P190">
        <v>-1</v>
      </c>
      <c r="Q190">
        <v>-1</v>
      </c>
      <c r="R190">
        <v>-1</v>
      </c>
      <c r="S190">
        <v>51</v>
      </c>
      <c r="T190">
        <v>51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</row>
    <row r="191" spans="1:34" x14ac:dyDescent="0.3">
      <c r="A191" t="s">
        <v>561</v>
      </c>
      <c r="B191">
        <v>188</v>
      </c>
      <c r="C191">
        <v>1</v>
      </c>
      <c r="D191">
        <v>1</v>
      </c>
      <c r="E191">
        <v>0</v>
      </c>
      <c r="F191">
        <v>1</v>
      </c>
      <c r="G191">
        <v>2</v>
      </c>
      <c r="H191">
        <v>-1</v>
      </c>
      <c r="I191">
        <v>-1</v>
      </c>
      <c r="J191">
        <v>-1</v>
      </c>
      <c r="K191">
        <v>-1</v>
      </c>
      <c r="L191">
        <v>-1</v>
      </c>
      <c r="M191">
        <v>-1</v>
      </c>
      <c r="N191">
        <v>-1</v>
      </c>
      <c r="O191">
        <v>-1</v>
      </c>
      <c r="P191">
        <v>-1</v>
      </c>
      <c r="Q191">
        <v>-1</v>
      </c>
      <c r="R191">
        <v>-1</v>
      </c>
      <c r="S191">
        <v>52</v>
      </c>
      <c r="T191">
        <v>52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</row>
    <row r="192" spans="1:34" x14ac:dyDescent="0.3">
      <c r="A192" t="s">
        <v>562</v>
      </c>
      <c r="B192">
        <v>189</v>
      </c>
      <c r="C192">
        <v>1</v>
      </c>
      <c r="D192">
        <v>1</v>
      </c>
      <c r="E192">
        <v>3</v>
      </c>
      <c r="F192">
        <v>3</v>
      </c>
      <c r="G192">
        <v>2</v>
      </c>
      <c r="H192">
        <v>195</v>
      </c>
      <c r="I192">
        <v>195</v>
      </c>
      <c r="J192">
        <v>195</v>
      </c>
      <c r="K192">
        <v>-1</v>
      </c>
      <c r="L192">
        <v>-1</v>
      </c>
      <c r="M192">
        <v>-1</v>
      </c>
      <c r="N192">
        <v>-1</v>
      </c>
      <c r="O192">
        <v>-1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</row>
    <row r="193" spans="1:34" x14ac:dyDescent="0.3">
      <c r="A193" t="s">
        <v>563</v>
      </c>
      <c r="B193">
        <v>190</v>
      </c>
      <c r="C193">
        <v>1</v>
      </c>
      <c r="D193">
        <v>1</v>
      </c>
      <c r="E193">
        <v>3</v>
      </c>
      <c r="F193">
        <v>3</v>
      </c>
      <c r="G193">
        <v>2</v>
      </c>
      <c r="H193">
        <v>196</v>
      </c>
      <c r="I193">
        <v>196</v>
      </c>
      <c r="J193">
        <v>196</v>
      </c>
      <c r="K193">
        <v>-1</v>
      </c>
      <c r="L193">
        <v>-1</v>
      </c>
      <c r="M193">
        <v>-1</v>
      </c>
      <c r="N193">
        <v>-1</v>
      </c>
      <c r="O193">
        <v>-1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</row>
    <row r="194" spans="1:34" x14ac:dyDescent="0.3">
      <c r="A194" t="s">
        <v>563</v>
      </c>
      <c r="B194">
        <v>191</v>
      </c>
      <c r="C194">
        <v>1</v>
      </c>
      <c r="D194">
        <v>1</v>
      </c>
      <c r="E194">
        <v>3</v>
      </c>
      <c r="F194">
        <v>3</v>
      </c>
      <c r="G194">
        <v>2</v>
      </c>
      <c r="H194">
        <v>197</v>
      </c>
      <c r="I194">
        <v>197</v>
      </c>
      <c r="J194">
        <v>197</v>
      </c>
      <c r="K194">
        <v>-1</v>
      </c>
      <c r="L194">
        <v>-1</v>
      </c>
      <c r="M194">
        <v>-1</v>
      </c>
      <c r="N194">
        <v>-1</v>
      </c>
      <c r="O194">
        <v>-1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</row>
    <row r="195" spans="1:34" x14ac:dyDescent="0.3">
      <c r="A195" t="s">
        <v>740</v>
      </c>
      <c r="B195">
        <v>192</v>
      </c>
      <c r="C195">
        <v>1</v>
      </c>
      <c r="D195">
        <v>1</v>
      </c>
      <c r="E195">
        <v>3</v>
      </c>
      <c r="F195">
        <v>6</v>
      </c>
      <c r="G195">
        <v>2</v>
      </c>
      <c r="H195">
        <v>-1</v>
      </c>
      <c r="I195">
        <v>-1</v>
      </c>
      <c r="J195">
        <v>-1</v>
      </c>
      <c r="K195">
        <v>-1</v>
      </c>
      <c r="L195">
        <v>-1</v>
      </c>
      <c r="M195">
        <v>-1</v>
      </c>
      <c r="N195">
        <v>-1</v>
      </c>
      <c r="O195">
        <v>-1</v>
      </c>
      <c r="P195">
        <v>-1</v>
      </c>
      <c r="Q195">
        <v>-1</v>
      </c>
      <c r="R195">
        <v>126</v>
      </c>
      <c r="S195">
        <v>126</v>
      </c>
      <c r="T195">
        <v>126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</row>
    <row r="196" spans="1:34" x14ac:dyDescent="0.3">
      <c r="A196" t="s">
        <v>565</v>
      </c>
      <c r="B196">
        <v>193</v>
      </c>
      <c r="C196">
        <v>1</v>
      </c>
      <c r="D196">
        <v>1</v>
      </c>
      <c r="E196">
        <v>3</v>
      </c>
      <c r="F196">
        <v>3</v>
      </c>
      <c r="G196">
        <v>2</v>
      </c>
      <c r="H196">
        <v>199</v>
      </c>
      <c r="I196">
        <v>199</v>
      </c>
      <c r="J196">
        <v>199</v>
      </c>
      <c r="K196">
        <v>-1</v>
      </c>
      <c r="L196">
        <v>-1</v>
      </c>
      <c r="M196">
        <v>-1</v>
      </c>
      <c r="N196">
        <v>-1</v>
      </c>
      <c r="O196">
        <v>-1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</row>
    <row r="197" spans="1:34" x14ac:dyDescent="0.3">
      <c r="A197" t="s">
        <v>565</v>
      </c>
      <c r="B197">
        <v>194</v>
      </c>
      <c r="C197">
        <v>1</v>
      </c>
      <c r="D197">
        <v>1</v>
      </c>
      <c r="E197">
        <v>3</v>
      </c>
      <c r="F197">
        <v>3</v>
      </c>
      <c r="G197">
        <v>2</v>
      </c>
      <c r="H197">
        <v>200</v>
      </c>
      <c r="I197">
        <v>200</v>
      </c>
      <c r="J197">
        <v>200</v>
      </c>
      <c r="K197">
        <v>-1</v>
      </c>
      <c r="L197">
        <v>-1</v>
      </c>
      <c r="M197">
        <v>-1</v>
      </c>
      <c r="N197">
        <v>-1</v>
      </c>
      <c r="O197">
        <v>-1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</row>
    <row r="198" spans="1:34" x14ac:dyDescent="0.3">
      <c r="A198" t="s">
        <v>566</v>
      </c>
      <c r="B198">
        <v>195</v>
      </c>
      <c r="C198">
        <v>1</v>
      </c>
      <c r="D198">
        <v>1</v>
      </c>
      <c r="E198">
        <v>2</v>
      </c>
      <c r="F198">
        <v>3</v>
      </c>
      <c r="G198">
        <v>2</v>
      </c>
      <c r="H198">
        <v>-1</v>
      </c>
      <c r="I198">
        <v>-1</v>
      </c>
      <c r="J198">
        <v>-1</v>
      </c>
      <c r="K198">
        <v>-1</v>
      </c>
      <c r="L198">
        <v>-1</v>
      </c>
      <c r="M198">
        <v>-1</v>
      </c>
      <c r="N198">
        <v>-1</v>
      </c>
      <c r="O198">
        <v>-1</v>
      </c>
      <c r="P198">
        <v>-1</v>
      </c>
      <c r="Q198">
        <v>-1</v>
      </c>
      <c r="R198">
        <v>-1</v>
      </c>
      <c r="S198">
        <v>40</v>
      </c>
      <c r="T198">
        <v>40</v>
      </c>
      <c r="U198">
        <v>40</v>
      </c>
      <c r="V198">
        <v>71</v>
      </c>
      <c r="W198">
        <v>71</v>
      </c>
      <c r="X198">
        <v>71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</row>
    <row r="199" spans="1:34" x14ac:dyDescent="0.3">
      <c r="A199" t="s">
        <v>567</v>
      </c>
      <c r="B199">
        <v>196</v>
      </c>
      <c r="C199">
        <v>1</v>
      </c>
      <c r="D199">
        <v>1</v>
      </c>
      <c r="E199">
        <v>2</v>
      </c>
      <c r="F199">
        <v>3</v>
      </c>
      <c r="G199">
        <v>2</v>
      </c>
      <c r="H199">
        <v>-1</v>
      </c>
      <c r="I199">
        <v>-1</v>
      </c>
      <c r="J199">
        <v>-1</v>
      </c>
      <c r="K199">
        <v>-1</v>
      </c>
      <c r="L199">
        <v>-1</v>
      </c>
      <c r="M199">
        <v>-1</v>
      </c>
      <c r="N199">
        <v>-1</v>
      </c>
      <c r="O199">
        <v>-1</v>
      </c>
      <c r="P199">
        <v>-1</v>
      </c>
      <c r="Q199">
        <v>-1</v>
      </c>
      <c r="R199">
        <v>-1</v>
      </c>
      <c r="S199">
        <v>58</v>
      </c>
      <c r="T199">
        <v>58</v>
      </c>
      <c r="U199">
        <v>58</v>
      </c>
      <c r="V199">
        <v>58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</row>
    <row r="200" spans="1:34" x14ac:dyDescent="0.3">
      <c r="A200" t="s">
        <v>567</v>
      </c>
      <c r="B200">
        <v>197</v>
      </c>
      <c r="C200">
        <v>1</v>
      </c>
      <c r="D200">
        <v>1</v>
      </c>
      <c r="E200">
        <v>2</v>
      </c>
      <c r="F200">
        <v>3</v>
      </c>
      <c r="G200">
        <v>2</v>
      </c>
      <c r="H200">
        <v>-1</v>
      </c>
      <c r="I200">
        <v>-1</v>
      </c>
      <c r="J200">
        <v>-1</v>
      </c>
      <c r="K200">
        <v>-1</v>
      </c>
      <c r="L200">
        <v>-1</v>
      </c>
      <c r="M200">
        <v>-1</v>
      </c>
      <c r="N200">
        <v>-1</v>
      </c>
      <c r="O200">
        <v>-1</v>
      </c>
      <c r="P200">
        <v>-1</v>
      </c>
      <c r="Q200">
        <v>-1</v>
      </c>
      <c r="R200">
        <v>-1</v>
      </c>
      <c r="S200">
        <v>58</v>
      </c>
      <c r="T200">
        <v>58</v>
      </c>
      <c r="U200">
        <v>58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</row>
    <row r="201" spans="1:34" x14ac:dyDescent="0.3">
      <c r="A201" t="s">
        <v>742</v>
      </c>
      <c r="B201">
        <v>198</v>
      </c>
      <c r="C201">
        <v>1</v>
      </c>
      <c r="D201">
        <v>1</v>
      </c>
      <c r="E201">
        <v>3</v>
      </c>
      <c r="F201">
        <v>6</v>
      </c>
      <c r="G201">
        <v>2</v>
      </c>
      <c r="H201">
        <v>209</v>
      </c>
      <c r="I201">
        <v>297</v>
      </c>
      <c r="J201">
        <v>-1</v>
      </c>
      <c r="K201">
        <v>-1</v>
      </c>
      <c r="L201">
        <v>-1</v>
      </c>
      <c r="M201">
        <v>-1</v>
      </c>
      <c r="N201">
        <v>-1</v>
      </c>
      <c r="O201">
        <v>-1</v>
      </c>
      <c r="P201">
        <v>-1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</row>
    <row r="202" spans="1:34" x14ac:dyDescent="0.3">
      <c r="A202" t="s">
        <v>568</v>
      </c>
      <c r="B202">
        <v>199</v>
      </c>
      <c r="C202">
        <v>1</v>
      </c>
      <c r="D202">
        <v>1</v>
      </c>
      <c r="E202">
        <v>2</v>
      </c>
      <c r="F202">
        <v>3</v>
      </c>
      <c r="G202">
        <v>2</v>
      </c>
      <c r="H202">
        <v>-1</v>
      </c>
      <c r="I202">
        <v>-1</v>
      </c>
      <c r="J202">
        <v>-1</v>
      </c>
      <c r="K202">
        <v>-1</v>
      </c>
      <c r="L202">
        <v>-1</v>
      </c>
      <c r="M202">
        <v>-1</v>
      </c>
      <c r="N202">
        <v>-1</v>
      </c>
      <c r="O202">
        <v>-1</v>
      </c>
      <c r="P202">
        <v>-1</v>
      </c>
      <c r="Q202">
        <v>-1</v>
      </c>
      <c r="R202">
        <v>-1</v>
      </c>
      <c r="S202">
        <v>59</v>
      </c>
      <c r="T202">
        <v>59</v>
      </c>
      <c r="U202">
        <v>59</v>
      </c>
      <c r="V202">
        <v>59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</row>
    <row r="203" spans="1:34" x14ac:dyDescent="0.3">
      <c r="A203" t="s">
        <v>568</v>
      </c>
      <c r="B203">
        <v>200</v>
      </c>
      <c r="C203">
        <v>1</v>
      </c>
      <c r="D203">
        <v>1</v>
      </c>
      <c r="E203">
        <v>2</v>
      </c>
      <c r="F203">
        <v>3</v>
      </c>
      <c r="G203">
        <v>2</v>
      </c>
      <c r="H203">
        <v>-1</v>
      </c>
      <c r="I203">
        <v>-1</v>
      </c>
      <c r="J203">
        <v>-1</v>
      </c>
      <c r="K203">
        <v>-1</v>
      </c>
      <c r="L203">
        <v>-1</v>
      </c>
      <c r="M203">
        <v>-1</v>
      </c>
      <c r="N203">
        <v>-1</v>
      </c>
      <c r="O203">
        <v>-1</v>
      </c>
      <c r="P203">
        <v>-1</v>
      </c>
      <c r="Q203">
        <v>-1</v>
      </c>
      <c r="R203">
        <v>-1</v>
      </c>
      <c r="S203">
        <v>135</v>
      </c>
      <c r="T203">
        <v>135</v>
      </c>
      <c r="U203">
        <v>135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</row>
    <row r="204" spans="1:34" x14ac:dyDescent="0.3">
      <c r="A204" t="s">
        <v>569</v>
      </c>
      <c r="B204">
        <v>201</v>
      </c>
      <c r="C204">
        <v>1</v>
      </c>
      <c r="D204">
        <v>1</v>
      </c>
      <c r="E204">
        <v>6</v>
      </c>
      <c r="F204">
        <v>6</v>
      </c>
      <c r="G204">
        <v>2</v>
      </c>
      <c r="H204">
        <v>202</v>
      </c>
      <c r="I204">
        <v>221</v>
      </c>
      <c r="J204">
        <v>221</v>
      </c>
      <c r="K204">
        <v>-1</v>
      </c>
      <c r="L204">
        <v>-1</v>
      </c>
      <c r="M204">
        <v>-1</v>
      </c>
      <c r="N204">
        <v>-1</v>
      </c>
      <c r="O204">
        <v>-1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</row>
    <row r="205" spans="1:34" x14ac:dyDescent="0.3">
      <c r="A205" t="s">
        <v>570</v>
      </c>
      <c r="B205">
        <v>202</v>
      </c>
      <c r="C205">
        <v>1</v>
      </c>
      <c r="D205">
        <v>1</v>
      </c>
      <c r="E205">
        <v>5</v>
      </c>
      <c r="F205">
        <v>6</v>
      </c>
      <c r="G205">
        <v>2</v>
      </c>
      <c r="H205">
        <v>203</v>
      </c>
      <c r="I205">
        <v>206</v>
      </c>
      <c r="J205">
        <v>205</v>
      </c>
      <c r="K205">
        <v>-1</v>
      </c>
      <c r="L205">
        <v>-1</v>
      </c>
      <c r="M205">
        <v>-1</v>
      </c>
      <c r="N205">
        <v>-1</v>
      </c>
      <c r="O205">
        <v>-1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</row>
    <row r="206" spans="1:34" x14ac:dyDescent="0.3">
      <c r="A206" t="s">
        <v>744</v>
      </c>
      <c r="B206">
        <v>203</v>
      </c>
      <c r="C206">
        <v>1</v>
      </c>
      <c r="D206">
        <v>1</v>
      </c>
      <c r="E206">
        <v>3</v>
      </c>
      <c r="F206">
        <v>2</v>
      </c>
      <c r="G206">
        <v>6</v>
      </c>
      <c r="H206">
        <v>-1</v>
      </c>
      <c r="I206">
        <v>-1</v>
      </c>
      <c r="J206">
        <v>-1</v>
      </c>
      <c r="K206">
        <v>-1</v>
      </c>
      <c r="L206">
        <v>-1</v>
      </c>
      <c r="M206">
        <v>-1</v>
      </c>
      <c r="N206">
        <v>-1</v>
      </c>
      <c r="O206">
        <v>-1</v>
      </c>
      <c r="P206">
        <v>-1</v>
      </c>
      <c r="Q206">
        <v>-1</v>
      </c>
      <c r="R206">
        <v>128</v>
      </c>
      <c r="S206">
        <v>129</v>
      </c>
      <c r="T206">
        <v>129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</row>
    <row r="207" spans="1:34" x14ac:dyDescent="0.3">
      <c r="A207" t="s">
        <v>495</v>
      </c>
      <c r="B207">
        <v>204</v>
      </c>
      <c r="C207">
        <v>1</v>
      </c>
      <c r="D207">
        <v>1</v>
      </c>
      <c r="E207">
        <v>2</v>
      </c>
      <c r="F207">
        <v>6</v>
      </c>
      <c r="G207">
        <v>2</v>
      </c>
      <c r="H207">
        <v>-1</v>
      </c>
      <c r="I207">
        <v>-1</v>
      </c>
      <c r="J207">
        <v>-1</v>
      </c>
      <c r="K207">
        <v>-1</v>
      </c>
      <c r="L207">
        <v>-1</v>
      </c>
      <c r="M207">
        <v>-1</v>
      </c>
      <c r="N207">
        <v>-1</v>
      </c>
      <c r="O207">
        <v>-1</v>
      </c>
      <c r="P207">
        <v>-1</v>
      </c>
      <c r="Q207">
        <v>-1</v>
      </c>
      <c r="R207">
        <v>-1</v>
      </c>
      <c r="S207">
        <v>97</v>
      </c>
      <c r="T207">
        <v>97</v>
      </c>
      <c r="U207">
        <v>97</v>
      </c>
      <c r="V207">
        <v>97</v>
      </c>
      <c r="W207">
        <v>98</v>
      </c>
      <c r="X207">
        <v>98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</row>
    <row r="208" spans="1:34" x14ac:dyDescent="0.3">
      <c r="A208" t="s">
        <v>490</v>
      </c>
      <c r="B208">
        <v>205</v>
      </c>
      <c r="C208">
        <v>1</v>
      </c>
      <c r="D208">
        <v>1</v>
      </c>
      <c r="E208">
        <v>4</v>
      </c>
      <c r="F208">
        <v>6</v>
      </c>
      <c r="G208">
        <v>2</v>
      </c>
      <c r="H208">
        <v>208</v>
      </c>
      <c r="I208">
        <v>211</v>
      </c>
      <c r="J208">
        <v>211</v>
      </c>
      <c r="K208">
        <v>211</v>
      </c>
      <c r="L208">
        <v>211</v>
      </c>
      <c r="M208">
        <v>-1</v>
      </c>
      <c r="N208">
        <v>-1</v>
      </c>
      <c r="O208">
        <v>-1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</row>
    <row r="209" spans="1:34" x14ac:dyDescent="0.3">
      <c r="A209" t="s">
        <v>491</v>
      </c>
      <c r="B209">
        <v>206</v>
      </c>
      <c r="C209">
        <v>1</v>
      </c>
      <c r="D209">
        <v>1</v>
      </c>
      <c r="E209">
        <v>4</v>
      </c>
      <c r="F209">
        <v>6</v>
      </c>
      <c r="G209">
        <v>2</v>
      </c>
      <c r="H209">
        <v>208</v>
      </c>
      <c r="I209">
        <v>212</v>
      </c>
      <c r="J209">
        <v>212</v>
      </c>
      <c r="K209">
        <v>212</v>
      </c>
      <c r="L209">
        <v>212</v>
      </c>
      <c r="M209">
        <v>-1</v>
      </c>
      <c r="N209">
        <v>-1</v>
      </c>
      <c r="O209">
        <v>-1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</row>
    <row r="210" spans="1:34" x14ac:dyDescent="0.3">
      <c r="A210" t="s">
        <v>492</v>
      </c>
      <c r="B210">
        <v>207</v>
      </c>
      <c r="C210">
        <v>1</v>
      </c>
      <c r="D210">
        <v>1</v>
      </c>
      <c r="E210">
        <v>4</v>
      </c>
      <c r="F210">
        <v>6</v>
      </c>
      <c r="G210">
        <v>2</v>
      </c>
      <c r="H210">
        <v>208</v>
      </c>
      <c r="I210">
        <v>211</v>
      </c>
      <c r="J210">
        <v>211</v>
      </c>
      <c r="K210">
        <v>213</v>
      </c>
      <c r="L210">
        <v>213</v>
      </c>
      <c r="M210">
        <v>-1</v>
      </c>
      <c r="N210">
        <v>-1</v>
      </c>
      <c r="O210">
        <v>-1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</row>
    <row r="211" spans="1:34" x14ac:dyDescent="0.3">
      <c r="A211" t="s">
        <v>746</v>
      </c>
      <c r="B211">
        <v>208</v>
      </c>
      <c r="C211">
        <v>1</v>
      </c>
      <c r="D211">
        <v>1</v>
      </c>
      <c r="E211">
        <v>3</v>
      </c>
      <c r="F211">
        <v>6</v>
      </c>
      <c r="G211">
        <v>2</v>
      </c>
      <c r="H211">
        <v>209</v>
      </c>
      <c r="I211">
        <v>352</v>
      </c>
      <c r="J211">
        <v>-1</v>
      </c>
      <c r="K211">
        <v>-1</v>
      </c>
      <c r="L211">
        <v>-1</v>
      </c>
      <c r="M211">
        <v>-1</v>
      </c>
      <c r="N211">
        <v>-1</v>
      </c>
      <c r="O211">
        <v>-1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</row>
    <row r="212" spans="1:34" x14ac:dyDescent="0.3">
      <c r="A212" t="s">
        <v>494</v>
      </c>
      <c r="B212">
        <v>209</v>
      </c>
      <c r="C212">
        <v>1</v>
      </c>
      <c r="D212">
        <v>1</v>
      </c>
      <c r="E212">
        <v>2</v>
      </c>
      <c r="F212">
        <v>6</v>
      </c>
      <c r="G212">
        <v>2</v>
      </c>
      <c r="H212">
        <v>-1</v>
      </c>
      <c r="I212">
        <v>-1</v>
      </c>
      <c r="J212">
        <v>-1</v>
      </c>
      <c r="K212">
        <v>-1</v>
      </c>
      <c r="L212">
        <v>-1</v>
      </c>
      <c r="M212">
        <v>-1</v>
      </c>
      <c r="N212">
        <v>-1</v>
      </c>
      <c r="O212">
        <v>-1</v>
      </c>
      <c r="P212">
        <v>-1</v>
      </c>
      <c r="Q212">
        <v>-1</v>
      </c>
      <c r="R212">
        <v>-1</v>
      </c>
      <c r="S212">
        <v>77</v>
      </c>
      <c r="T212">
        <v>77</v>
      </c>
      <c r="U212">
        <v>77</v>
      </c>
      <c r="V212">
        <v>77</v>
      </c>
      <c r="W212">
        <v>92</v>
      </c>
      <c r="X212">
        <v>93</v>
      </c>
      <c r="Y212">
        <v>124</v>
      </c>
      <c r="Z212">
        <v>124</v>
      </c>
      <c r="AA212">
        <v>124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</row>
    <row r="213" spans="1:34" x14ac:dyDescent="0.3">
      <c r="A213" t="s">
        <v>495</v>
      </c>
      <c r="B213">
        <v>210</v>
      </c>
      <c r="C213">
        <v>1</v>
      </c>
      <c r="D213">
        <v>1</v>
      </c>
      <c r="E213">
        <v>2</v>
      </c>
      <c r="F213">
        <v>6</v>
      </c>
      <c r="G213">
        <v>2</v>
      </c>
      <c r="H213">
        <v>-1</v>
      </c>
      <c r="I213">
        <v>-1</v>
      </c>
      <c r="J213">
        <v>-1</v>
      </c>
      <c r="K213">
        <v>-1</v>
      </c>
      <c r="L213">
        <v>-1</v>
      </c>
      <c r="M213">
        <v>-1</v>
      </c>
      <c r="N213">
        <v>-1</v>
      </c>
      <c r="O213">
        <v>-1</v>
      </c>
      <c r="P213">
        <v>-1</v>
      </c>
      <c r="Q213">
        <v>-1</v>
      </c>
      <c r="R213">
        <v>-1</v>
      </c>
      <c r="S213">
        <v>97</v>
      </c>
      <c r="T213">
        <v>97</v>
      </c>
      <c r="U213">
        <v>97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</row>
    <row r="214" spans="1:34" x14ac:dyDescent="0.3">
      <c r="A214" t="s">
        <v>496</v>
      </c>
      <c r="B214">
        <v>211</v>
      </c>
      <c r="C214">
        <v>1</v>
      </c>
      <c r="D214">
        <v>1</v>
      </c>
      <c r="E214">
        <v>3</v>
      </c>
      <c r="F214">
        <v>2</v>
      </c>
      <c r="G214">
        <v>2</v>
      </c>
      <c r="H214">
        <v>214</v>
      </c>
      <c r="I214">
        <v>214</v>
      </c>
      <c r="J214">
        <v>214</v>
      </c>
      <c r="K214">
        <v>-1</v>
      </c>
      <c r="L214">
        <v>-1</v>
      </c>
      <c r="M214">
        <v>-1</v>
      </c>
      <c r="N214">
        <v>-1</v>
      </c>
      <c r="O214">
        <v>-1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</row>
    <row r="215" spans="1:34" x14ac:dyDescent="0.3">
      <c r="A215" t="s">
        <v>497</v>
      </c>
      <c r="B215">
        <v>212</v>
      </c>
      <c r="C215">
        <v>1</v>
      </c>
      <c r="D215">
        <v>1</v>
      </c>
      <c r="E215">
        <v>3</v>
      </c>
      <c r="F215">
        <v>2</v>
      </c>
      <c r="G215">
        <v>2</v>
      </c>
      <c r="H215">
        <v>215</v>
      </c>
      <c r="I215">
        <v>215</v>
      </c>
      <c r="J215">
        <v>215</v>
      </c>
      <c r="K215">
        <v>-1</v>
      </c>
      <c r="L215">
        <v>-1</v>
      </c>
      <c r="M215">
        <v>-1</v>
      </c>
      <c r="N215">
        <v>-1</v>
      </c>
      <c r="O215">
        <v>-1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</row>
    <row r="216" spans="1:34" x14ac:dyDescent="0.3">
      <c r="A216" t="s">
        <v>498</v>
      </c>
      <c r="B216">
        <v>213</v>
      </c>
      <c r="C216">
        <v>1</v>
      </c>
      <c r="D216">
        <v>1</v>
      </c>
      <c r="E216">
        <v>3</v>
      </c>
      <c r="F216">
        <v>2</v>
      </c>
      <c r="G216">
        <v>2</v>
      </c>
      <c r="H216">
        <v>216</v>
      </c>
      <c r="I216">
        <v>216</v>
      </c>
      <c r="J216">
        <v>216</v>
      </c>
      <c r="K216">
        <v>216</v>
      </c>
      <c r="L216">
        <v>-1</v>
      </c>
      <c r="M216">
        <v>-1</v>
      </c>
      <c r="N216">
        <v>-1</v>
      </c>
      <c r="O216">
        <v>-1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</row>
    <row r="217" spans="1:34" x14ac:dyDescent="0.3">
      <c r="A217" t="s">
        <v>499</v>
      </c>
      <c r="B217">
        <v>214</v>
      </c>
      <c r="C217">
        <v>1</v>
      </c>
      <c r="D217">
        <v>1</v>
      </c>
      <c r="E217">
        <v>2</v>
      </c>
      <c r="F217">
        <v>2</v>
      </c>
      <c r="G217">
        <v>2</v>
      </c>
      <c r="H217">
        <v>217</v>
      </c>
      <c r="I217">
        <v>217</v>
      </c>
      <c r="J217">
        <v>-1</v>
      </c>
      <c r="K217">
        <v>-1</v>
      </c>
      <c r="L217">
        <v>-1</v>
      </c>
      <c r="M217">
        <v>-1</v>
      </c>
      <c r="N217">
        <v>-1</v>
      </c>
      <c r="O217">
        <v>-1</v>
      </c>
      <c r="P217">
        <v>-1</v>
      </c>
      <c r="Q217">
        <v>-1</v>
      </c>
      <c r="R217">
        <v>126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</row>
    <row r="218" spans="1:34" x14ac:dyDescent="0.3">
      <c r="A218" t="s">
        <v>500</v>
      </c>
      <c r="B218">
        <v>215</v>
      </c>
      <c r="C218">
        <v>1</v>
      </c>
      <c r="D218">
        <v>1</v>
      </c>
      <c r="E218">
        <v>2</v>
      </c>
      <c r="F218">
        <v>2</v>
      </c>
      <c r="G218">
        <v>2</v>
      </c>
      <c r="H218">
        <v>218</v>
      </c>
      <c r="I218">
        <v>218</v>
      </c>
      <c r="J218">
        <v>-1</v>
      </c>
      <c r="K218">
        <v>-1</v>
      </c>
      <c r="L218">
        <v>-1</v>
      </c>
      <c r="M218">
        <v>-1</v>
      </c>
      <c r="N218">
        <v>-1</v>
      </c>
      <c r="O218">
        <v>-1</v>
      </c>
      <c r="P218">
        <v>-1</v>
      </c>
      <c r="Q218">
        <v>-1</v>
      </c>
      <c r="R218">
        <v>128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</row>
    <row r="219" spans="1:34" x14ac:dyDescent="0.3">
      <c r="A219" t="s">
        <v>501</v>
      </c>
      <c r="B219">
        <v>216</v>
      </c>
      <c r="C219">
        <v>1</v>
      </c>
      <c r="D219">
        <v>1</v>
      </c>
      <c r="E219">
        <v>2</v>
      </c>
      <c r="F219">
        <v>2</v>
      </c>
      <c r="G219">
        <v>2</v>
      </c>
      <c r="H219">
        <v>219</v>
      </c>
      <c r="I219">
        <v>219</v>
      </c>
      <c r="J219">
        <v>-1</v>
      </c>
      <c r="K219">
        <v>-1</v>
      </c>
      <c r="L219">
        <v>-1</v>
      </c>
      <c r="M219">
        <v>-1</v>
      </c>
      <c r="N219">
        <v>-1</v>
      </c>
      <c r="O219">
        <v>-1</v>
      </c>
      <c r="P219">
        <v>-1</v>
      </c>
      <c r="Q219">
        <v>-1</v>
      </c>
      <c r="R219">
        <v>120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</row>
    <row r="220" spans="1:34" x14ac:dyDescent="0.3">
      <c r="A220" t="s">
        <v>502</v>
      </c>
      <c r="B220">
        <v>217</v>
      </c>
      <c r="C220">
        <v>1</v>
      </c>
      <c r="D220">
        <v>1</v>
      </c>
      <c r="E220">
        <v>0</v>
      </c>
      <c r="F220">
        <v>2</v>
      </c>
      <c r="G220">
        <v>2</v>
      </c>
      <c r="H220">
        <v>-1</v>
      </c>
      <c r="I220">
        <v>-1</v>
      </c>
      <c r="J220">
        <v>-1</v>
      </c>
      <c r="K220">
        <v>-1</v>
      </c>
      <c r="L220">
        <v>-1</v>
      </c>
      <c r="M220">
        <v>-1</v>
      </c>
      <c r="N220">
        <v>-1</v>
      </c>
      <c r="O220">
        <v>-1</v>
      </c>
      <c r="P220">
        <v>-1</v>
      </c>
      <c r="Q220">
        <v>-1</v>
      </c>
      <c r="R220">
        <v>-1</v>
      </c>
      <c r="S220">
        <v>125</v>
      </c>
      <c r="T220">
        <v>125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</row>
    <row r="221" spans="1:34" x14ac:dyDescent="0.3">
      <c r="A221" t="s">
        <v>503</v>
      </c>
      <c r="B221">
        <v>218</v>
      </c>
      <c r="C221">
        <v>1</v>
      </c>
      <c r="D221">
        <v>1</v>
      </c>
      <c r="E221">
        <v>0</v>
      </c>
      <c r="F221">
        <v>2</v>
      </c>
      <c r="G221">
        <v>2</v>
      </c>
      <c r="H221">
        <v>-1</v>
      </c>
      <c r="I221">
        <v>-1</v>
      </c>
      <c r="J221">
        <v>-1</v>
      </c>
      <c r="K221">
        <v>-1</v>
      </c>
      <c r="L221">
        <v>-1</v>
      </c>
      <c r="M221">
        <v>-1</v>
      </c>
      <c r="N221">
        <v>-1</v>
      </c>
      <c r="O221">
        <v>-1</v>
      </c>
      <c r="P221">
        <v>-1</v>
      </c>
      <c r="Q221">
        <v>-1</v>
      </c>
      <c r="R221">
        <v>-1</v>
      </c>
      <c r="S221">
        <v>127</v>
      </c>
      <c r="T221">
        <v>129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</row>
    <row r="222" spans="1:34" x14ac:dyDescent="0.3">
      <c r="A222" t="s">
        <v>504</v>
      </c>
      <c r="B222">
        <v>219</v>
      </c>
      <c r="C222">
        <v>1</v>
      </c>
      <c r="D222">
        <v>1</v>
      </c>
      <c r="E222">
        <v>0</v>
      </c>
      <c r="F222">
        <v>2</v>
      </c>
      <c r="G222">
        <v>2</v>
      </c>
      <c r="H222">
        <v>-1</v>
      </c>
      <c r="I222">
        <v>-1</v>
      </c>
      <c r="J222">
        <v>-1</v>
      </c>
      <c r="K222">
        <v>-1</v>
      </c>
      <c r="L222">
        <v>-1</v>
      </c>
      <c r="M222">
        <v>-1</v>
      </c>
      <c r="N222">
        <v>-1</v>
      </c>
      <c r="O222">
        <v>-1</v>
      </c>
      <c r="P222">
        <v>-1</v>
      </c>
      <c r="Q222">
        <v>-1</v>
      </c>
      <c r="R222">
        <v>-1</v>
      </c>
      <c r="S222">
        <v>121</v>
      </c>
      <c r="T222">
        <v>121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</row>
    <row r="223" spans="1:34" x14ac:dyDescent="0.3">
      <c r="A223" t="s">
        <v>571</v>
      </c>
      <c r="B223">
        <v>220</v>
      </c>
      <c r="C223">
        <v>1</v>
      </c>
      <c r="D223">
        <v>1</v>
      </c>
      <c r="E223">
        <v>5</v>
      </c>
      <c r="F223">
        <v>6</v>
      </c>
      <c r="G223">
        <v>2</v>
      </c>
      <c r="H223">
        <v>222</v>
      </c>
      <c r="I223">
        <v>233</v>
      </c>
      <c r="J223">
        <v>233</v>
      </c>
      <c r="K223">
        <v>233</v>
      </c>
      <c r="L223">
        <v>231</v>
      </c>
      <c r="M223">
        <v>225</v>
      </c>
      <c r="N223">
        <v>-1</v>
      </c>
      <c r="O223">
        <v>-1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</row>
    <row r="224" spans="1:34" x14ac:dyDescent="0.3">
      <c r="A224" t="s">
        <v>572</v>
      </c>
      <c r="B224">
        <v>221</v>
      </c>
      <c r="C224">
        <v>1</v>
      </c>
      <c r="D224">
        <v>1</v>
      </c>
      <c r="E224">
        <v>5</v>
      </c>
      <c r="F224">
        <v>6</v>
      </c>
      <c r="G224">
        <v>2</v>
      </c>
      <c r="H224">
        <v>222</v>
      </c>
      <c r="I224">
        <v>242</v>
      </c>
      <c r="J224">
        <v>233</v>
      </c>
      <c r="K224">
        <v>233</v>
      </c>
      <c r="L224">
        <v>231</v>
      </c>
      <c r="M224">
        <v>226</v>
      </c>
      <c r="N224">
        <v>-1</v>
      </c>
      <c r="O224">
        <v>-1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</row>
    <row r="225" spans="1:34" x14ac:dyDescent="0.3">
      <c r="A225" t="s">
        <v>507</v>
      </c>
      <c r="B225">
        <v>222</v>
      </c>
      <c r="C225">
        <v>1</v>
      </c>
      <c r="D225">
        <v>1</v>
      </c>
      <c r="E225">
        <v>3</v>
      </c>
      <c r="F225">
        <v>6</v>
      </c>
      <c r="G225">
        <v>2</v>
      </c>
      <c r="H225">
        <v>223</v>
      </c>
      <c r="I225">
        <v>224</v>
      </c>
      <c r="J225">
        <v>-1</v>
      </c>
      <c r="K225">
        <v>-1</v>
      </c>
      <c r="L225">
        <v>-1</v>
      </c>
      <c r="M225">
        <v>-1</v>
      </c>
      <c r="N225">
        <v>-1</v>
      </c>
      <c r="O225">
        <v>-1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</row>
    <row r="226" spans="1:34" x14ac:dyDescent="0.3">
      <c r="A226" t="s">
        <v>508</v>
      </c>
      <c r="B226">
        <v>223</v>
      </c>
      <c r="C226">
        <v>1</v>
      </c>
      <c r="D226">
        <v>1</v>
      </c>
      <c r="E226">
        <v>2</v>
      </c>
      <c r="F226">
        <v>6</v>
      </c>
      <c r="G226">
        <v>2</v>
      </c>
      <c r="H226">
        <v>-1</v>
      </c>
      <c r="I226">
        <v>-1</v>
      </c>
      <c r="J226">
        <v>-1</v>
      </c>
      <c r="K226">
        <v>-1</v>
      </c>
      <c r="L226">
        <v>-1</v>
      </c>
      <c r="M226">
        <v>-1</v>
      </c>
      <c r="N226">
        <v>-1</v>
      </c>
      <c r="O226">
        <v>-1</v>
      </c>
      <c r="P226">
        <v>-1</v>
      </c>
      <c r="Q226">
        <v>-1</v>
      </c>
      <c r="R226">
        <v>-1</v>
      </c>
      <c r="S226">
        <v>77</v>
      </c>
      <c r="T226">
        <v>78</v>
      </c>
      <c r="U226">
        <v>77</v>
      </c>
      <c r="V226">
        <v>78</v>
      </c>
      <c r="W226">
        <v>77</v>
      </c>
      <c r="X226">
        <v>78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</row>
    <row r="227" spans="1:34" x14ac:dyDescent="0.3">
      <c r="A227" t="s">
        <v>479</v>
      </c>
      <c r="B227">
        <v>224</v>
      </c>
      <c r="C227">
        <v>1</v>
      </c>
      <c r="D227">
        <v>1</v>
      </c>
      <c r="E227">
        <v>2</v>
      </c>
      <c r="F227">
        <v>6</v>
      </c>
      <c r="G227">
        <v>2</v>
      </c>
      <c r="H227">
        <v>-1</v>
      </c>
      <c r="I227">
        <v>-1</v>
      </c>
      <c r="J227">
        <v>-1</v>
      </c>
      <c r="K227">
        <v>-1</v>
      </c>
      <c r="L227">
        <v>-1</v>
      </c>
      <c r="M227">
        <v>-1</v>
      </c>
      <c r="N227">
        <v>-1</v>
      </c>
      <c r="O227">
        <v>-1</v>
      </c>
      <c r="P227">
        <v>-1</v>
      </c>
      <c r="Q227">
        <v>-1</v>
      </c>
      <c r="R227">
        <v>-1</v>
      </c>
      <c r="S227">
        <v>103</v>
      </c>
      <c r="T227">
        <v>103</v>
      </c>
      <c r="U227">
        <v>103</v>
      </c>
      <c r="V227">
        <v>134</v>
      </c>
      <c r="W227">
        <v>134</v>
      </c>
      <c r="X227">
        <v>134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</row>
    <row r="228" spans="1:34" x14ac:dyDescent="0.3">
      <c r="A228" t="s">
        <v>509</v>
      </c>
      <c r="B228">
        <v>225</v>
      </c>
      <c r="C228">
        <v>1</v>
      </c>
      <c r="D228">
        <v>1</v>
      </c>
      <c r="E228">
        <v>3</v>
      </c>
      <c r="F228">
        <v>0</v>
      </c>
      <c r="G228">
        <v>2</v>
      </c>
      <c r="H228">
        <v>95</v>
      </c>
      <c r="I228">
        <v>227</v>
      </c>
      <c r="J228">
        <v>227</v>
      </c>
      <c r="K228">
        <v>227</v>
      </c>
      <c r="L228">
        <v>-1</v>
      </c>
      <c r="M228">
        <v>-1</v>
      </c>
      <c r="N228">
        <v>-1</v>
      </c>
      <c r="O228">
        <v>-1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</row>
    <row r="229" spans="1:34" x14ac:dyDescent="0.3">
      <c r="A229" t="s">
        <v>510</v>
      </c>
      <c r="B229">
        <v>226</v>
      </c>
      <c r="C229">
        <v>1</v>
      </c>
      <c r="D229">
        <v>1</v>
      </c>
      <c r="E229">
        <v>3</v>
      </c>
      <c r="F229">
        <v>0</v>
      </c>
      <c r="G229">
        <v>2</v>
      </c>
      <c r="H229">
        <v>227</v>
      </c>
      <c r="I229">
        <v>227</v>
      </c>
      <c r="J229">
        <v>227</v>
      </c>
      <c r="K229">
        <v>-1</v>
      </c>
      <c r="L229">
        <v>-1</v>
      </c>
      <c r="M229">
        <v>-1</v>
      </c>
      <c r="N229">
        <v>-1</v>
      </c>
      <c r="O229">
        <v>-1</v>
      </c>
      <c r="P229">
        <v>-1</v>
      </c>
      <c r="Q229">
        <v>-1</v>
      </c>
      <c r="R229">
        <v>-1</v>
      </c>
      <c r="S229">
        <v>109</v>
      </c>
      <c r="T229">
        <v>109</v>
      </c>
      <c r="U229">
        <v>124</v>
      </c>
      <c r="V229">
        <v>124</v>
      </c>
      <c r="W229">
        <v>124</v>
      </c>
      <c r="X229">
        <v>124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</row>
    <row r="230" spans="1:34" x14ac:dyDescent="0.3">
      <c r="A230" t="s">
        <v>512</v>
      </c>
      <c r="B230">
        <v>227</v>
      </c>
      <c r="C230">
        <v>1</v>
      </c>
      <c r="D230">
        <v>1</v>
      </c>
      <c r="E230">
        <v>2</v>
      </c>
      <c r="F230">
        <v>0</v>
      </c>
      <c r="G230">
        <v>2</v>
      </c>
      <c r="H230">
        <v>345</v>
      </c>
      <c r="I230">
        <v>345</v>
      </c>
      <c r="J230">
        <v>345</v>
      </c>
      <c r="K230">
        <v>-1</v>
      </c>
      <c r="L230">
        <v>-1</v>
      </c>
      <c r="M230">
        <v>-1</v>
      </c>
      <c r="N230">
        <v>-1</v>
      </c>
      <c r="O230">
        <v>-1</v>
      </c>
      <c r="P230">
        <v>-1</v>
      </c>
      <c r="Q230">
        <v>-1</v>
      </c>
      <c r="R230">
        <v>74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</row>
    <row r="231" spans="1:34" x14ac:dyDescent="0.3">
      <c r="A231" t="s">
        <v>512</v>
      </c>
      <c r="B231">
        <v>228</v>
      </c>
      <c r="C231">
        <v>1</v>
      </c>
      <c r="D231">
        <v>1</v>
      </c>
      <c r="E231">
        <v>2</v>
      </c>
      <c r="F231">
        <v>0</v>
      </c>
      <c r="G231">
        <v>2</v>
      </c>
      <c r="H231">
        <v>-1</v>
      </c>
      <c r="I231">
        <v>-1</v>
      </c>
      <c r="J231">
        <v>-1</v>
      </c>
      <c r="K231">
        <v>-1</v>
      </c>
      <c r="L231">
        <v>-1</v>
      </c>
      <c r="M231">
        <v>-1</v>
      </c>
      <c r="N231">
        <v>-1</v>
      </c>
      <c r="O231">
        <v>-1</v>
      </c>
      <c r="P231">
        <v>-1</v>
      </c>
      <c r="Q231">
        <v>-1</v>
      </c>
      <c r="R231">
        <v>-1</v>
      </c>
      <c r="S231">
        <v>92</v>
      </c>
      <c r="T231">
        <v>93</v>
      </c>
      <c r="U231">
        <v>92</v>
      </c>
      <c r="V231">
        <v>93</v>
      </c>
      <c r="W231">
        <v>92</v>
      </c>
      <c r="X231">
        <v>93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</row>
    <row r="232" spans="1:34" x14ac:dyDescent="0.3">
      <c r="A232" t="s">
        <v>513</v>
      </c>
      <c r="B232">
        <v>229</v>
      </c>
      <c r="C232">
        <v>1</v>
      </c>
      <c r="D232">
        <v>1</v>
      </c>
      <c r="E232">
        <v>3</v>
      </c>
      <c r="F232">
        <v>6</v>
      </c>
      <c r="G232">
        <v>2</v>
      </c>
      <c r="H232">
        <v>230</v>
      </c>
      <c r="I232">
        <v>230</v>
      </c>
      <c r="J232">
        <v>230</v>
      </c>
      <c r="K232">
        <v>-1</v>
      </c>
      <c r="L232">
        <v>-1</v>
      </c>
      <c r="M232">
        <v>-1</v>
      </c>
      <c r="N232">
        <v>-1</v>
      </c>
      <c r="O232">
        <v>-1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</row>
    <row r="233" spans="1:34" x14ac:dyDescent="0.3">
      <c r="A233" t="s">
        <v>514</v>
      </c>
      <c r="B233">
        <v>230</v>
      </c>
      <c r="C233">
        <v>1</v>
      </c>
      <c r="D233">
        <v>1</v>
      </c>
      <c r="E233">
        <v>2</v>
      </c>
      <c r="F233">
        <v>6</v>
      </c>
      <c r="G233">
        <v>2</v>
      </c>
      <c r="H233">
        <v>-1</v>
      </c>
      <c r="I233">
        <v>-1</v>
      </c>
      <c r="J233">
        <v>-1</v>
      </c>
      <c r="K233">
        <v>-1</v>
      </c>
      <c r="L233">
        <v>-1</v>
      </c>
      <c r="M233">
        <v>-1</v>
      </c>
      <c r="N233">
        <v>-1</v>
      </c>
      <c r="O233">
        <v>-1</v>
      </c>
      <c r="P233">
        <v>-1</v>
      </c>
      <c r="Q233">
        <v>-1</v>
      </c>
      <c r="R233">
        <v>-1</v>
      </c>
      <c r="S233">
        <v>97</v>
      </c>
      <c r="T233">
        <v>97</v>
      </c>
      <c r="U233">
        <v>97</v>
      </c>
      <c r="V233">
        <v>97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</row>
    <row r="234" spans="1:34" x14ac:dyDescent="0.3">
      <c r="A234" t="s">
        <v>515</v>
      </c>
      <c r="B234">
        <v>231</v>
      </c>
      <c r="C234">
        <v>1</v>
      </c>
      <c r="D234">
        <v>1</v>
      </c>
      <c r="E234">
        <v>3</v>
      </c>
      <c r="F234">
        <v>6</v>
      </c>
      <c r="G234">
        <v>2</v>
      </c>
      <c r="H234">
        <v>232</v>
      </c>
      <c r="I234">
        <v>232</v>
      </c>
      <c r="J234">
        <v>232</v>
      </c>
      <c r="K234">
        <v>-1</v>
      </c>
      <c r="L234">
        <v>-1</v>
      </c>
      <c r="M234">
        <v>-1</v>
      </c>
      <c r="N234">
        <v>-1</v>
      </c>
      <c r="O234">
        <v>-1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</row>
    <row r="235" spans="1:34" x14ac:dyDescent="0.3">
      <c r="A235" t="s">
        <v>516</v>
      </c>
      <c r="B235">
        <v>232</v>
      </c>
      <c r="C235">
        <v>1</v>
      </c>
      <c r="D235">
        <v>1</v>
      </c>
      <c r="E235">
        <v>2</v>
      </c>
      <c r="F235">
        <v>6</v>
      </c>
      <c r="G235">
        <v>2</v>
      </c>
      <c r="H235">
        <v>-1</v>
      </c>
      <c r="I235">
        <v>-1</v>
      </c>
      <c r="J235">
        <v>-1</v>
      </c>
      <c r="K235">
        <v>-1</v>
      </c>
      <c r="L235">
        <v>-1</v>
      </c>
      <c r="M235">
        <v>-1</v>
      </c>
      <c r="N235">
        <v>-1</v>
      </c>
      <c r="O235">
        <v>-1</v>
      </c>
      <c r="P235">
        <v>-1</v>
      </c>
      <c r="Q235">
        <v>-1</v>
      </c>
      <c r="R235">
        <v>-1</v>
      </c>
      <c r="S235">
        <v>123</v>
      </c>
      <c r="T235">
        <v>123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</row>
    <row r="236" spans="1:34" x14ac:dyDescent="0.3">
      <c r="A236" t="s">
        <v>517</v>
      </c>
      <c r="B236">
        <v>233</v>
      </c>
      <c r="C236">
        <v>1</v>
      </c>
      <c r="D236">
        <v>1</v>
      </c>
      <c r="E236">
        <v>4</v>
      </c>
      <c r="F236">
        <v>6</v>
      </c>
      <c r="G236">
        <v>2</v>
      </c>
      <c r="H236">
        <v>234</v>
      </c>
      <c r="I236">
        <v>235</v>
      </c>
      <c r="J236">
        <v>235</v>
      </c>
      <c r="K236">
        <v>235</v>
      </c>
      <c r="L236">
        <v>236</v>
      </c>
      <c r="M236">
        <v>-1</v>
      </c>
      <c r="N236">
        <v>-1</v>
      </c>
      <c r="O236">
        <v>-1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</row>
    <row r="237" spans="1:34" x14ac:dyDescent="0.3">
      <c r="A237" t="s">
        <v>518</v>
      </c>
      <c r="B237">
        <v>234</v>
      </c>
      <c r="C237">
        <v>1</v>
      </c>
      <c r="D237">
        <v>1</v>
      </c>
      <c r="E237">
        <v>3</v>
      </c>
      <c r="F237">
        <v>6</v>
      </c>
      <c r="G237">
        <v>2</v>
      </c>
      <c r="H237">
        <v>-1</v>
      </c>
      <c r="I237">
        <v>-1</v>
      </c>
      <c r="J237">
        <v>-1</v>
      </c>
      <c r="K237">
        <v>-1</v>
      </c>
      <c r="L237">
        <v>-1</v>
      </c>
      <c r="M237">
        <v>-1</v>
      </c>
      <c r="N237">
        <v>-1</v>
      </c>
      <c r="O237">
        <v>-1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</row>
    <row r="238" spans="1:34" x14ac:dyDescent="0.3">
      <c r="A238" t="s">
        <v>721</v>
      </c>
      <c r="B238">
        <v>235</v>
      </c>
      <c r="C238">
        <v>1</v>
      </c>
      <c r="D238">
        <v>1</v>
      </c>
      <c r="E238">
        <v>3</v>
      </c>
      <c r="F238">
        <v>0</v>
      </c>
      <c r="G238">
        <v>2</v>
      </c>
      <c r="H238">
        <v>320</v>
      </c>
      <c r="I238">
        <v>237</v>
      </c>
      <c r="J238">
        <v>238</v>
      </c>
      <c r="K238">
        <v>238</v>
      </c>
      <c r="L238">
        <v>240</v>
      </c>
      <c r="M238">
        <v>-1</v>
      </c>
      <c r="N238">
        <v>-1</v>
      </c>
      <c r="O238">
        <v>-1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</row>
    <row r="239" spans="1:34" x14ac:dyDescent="0.3">
      <c r="A239" t="s">
        <v>485</v>
      </c>
      <c r="B239">
        <v>236</v>
      </c>
      <c r="C239">
        <v>1</v>
      </c>
      <c r="D239">
        <v>1</v>
      </c>
      <c r="E239">
        <v>3</v>
      </c>
      <c r="F239">
        <v>6</v>
      </c>
      <c r="G239">
        <v>2</v>
      </c>
      <c r="H239">
        <v>224</v>
      </c>
      <c r="I239">
        <v>241</v>
      </c>
      <c r="J239">
        <v>-1</v>
      </c>
      <c r="K239">
        <v>-1</v>
      </c>
      <c r="L239">
        <v>-1</v>
      </c>
      <c r="M239">
        <v>-1</v>
      </c>
      <c r="N239">
        <v>-1</v>
      </c>
      <c r="O239">
        <v>-1</v>
      </c>
      <c r="P239">
        <v>-1</v>
      </c>
      <c r="Q239">
        <v>-1</v>
      </c>
      <c r="R239">
        <v>-1</v>
      </c>
      <c r="S239">
        <v>89</v>
      </c>
      <c r="T239">
        <v>89</v>
      </c>
      <c r="U239">
        <v>89</v>
      </c>
      <c r="V239">
        <v>89</v>
      </c>
      <c r="W239">
        <v>89</v>
      </c>
      <c r="X239">
        <v>89</v>
      </c>
      <c r="Y239">
        <v>134</v>
      </c>
      <c r="Z239">
        <v>134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</row>
    <row r="240" spans="1:34" x14ac:dyDescent="0.3">
      <c r="A240" t="s">
        <v>520</v>
      </c>
      <c r="B240">
        <v>237</v>
      </c>
      <c r="C240">
        <v>1</v>
      </c>
      <c r="D240">
        <v>1</v>
      </c>
      <c r="E240">
        <v>2</v>
      </c>
      <c r="F240">
        <v>0</v>
      </c>
      <c r="G240">
        <v>2</v>
      </c>
      <c r="H240">
        <v>239</v>
      </c>
      <c r="I240">
        <v>239</v>
      </c>
      <c r="J240">
        <v>239</v>
      </c>
      <c r="K240">
        <v>-1</v>
      </c>
      <c r="L240">
        <v>-1</v>
      </c>
      <c r="M240">
        <v>-1</v>
      </c>
      <c r="N240">
        <v>-1</v>
      </c>
      <c r="O240">
        <v>-1</v>
      </c>
      <c r="P240">
        <v>-1</v>
      </c>
      <c r="Q240">
        <v>-1</v>
      </c>
      <c r="R240">
        <v>73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</row>
    <row r="241" spans="1:34" x14ac:dyDescent="0.3">
      <c r="A241" t="s">
        <v>520</v>
      </c>
      <c r="B241">
        <v>238</v>
      </c>
      <c r="C241">
        <v>1</v>
      </c>
      <c r="D241">
        <v>1</v>
      </c>
      <c r="E241">
        <v>2</v>
      </c>
      <c r="F241">
        <v>0</v>
      </c>
      <c r="G241">
        <v>2</v>
      </c>
      <c r="H241">
        <v>239</v>
      </c>
      <c r="I241">
        <v>239</v>
      </c>
      <c r="J241">
        <v>239</v>
      </c>
      <c r="K241">
        <v>-1</v>
      </c>
      <c r="L241">
        <v>-1</v>
      </c>
      <c r="M241">
        <v>-1</v>
      </c>
      <c r="N241">
        <v>-1</v>
      </c>
      <c r="O241">
        <v>-1</v>
      </c>
      <c r="P241">
        <v>-1</v>
      </c>
      <c r="Q241">
        <v>-1</v>
      </c>
      <c r="R241">
        <v>74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</row>
    <row r="242" spans="1:34" x14ac:dyDescent="0.3">
      <c r="A242" t="s">
        <v>521</v>
      </c>
      <c r="B242">
        <v>239</v>
      </c>
      <c r="C242">
        <v>1</v>
      </c>
      <c r="D242">
        <v>1</v>
      </c>
      <c r="E242">
        <v>0</v>
      </c>
      <c r="F242">
        <v>0</v>
      </c>
      <c r="G242">
        <v>2</v>
      </c>
      <c r="H242">
        <v>-1</v>
      </c>
      <c r="I242">
        <v>-1</v>
      </c>
      <c r="J242">
        <v>-1</v>
      </c>
      <c r="K242">
        <v>-1</v>
      </c>
      <c r="L242">
        <v>-1</v>
      </c>
      <c r="M242">
        <v>-1</v>
      </c>
      <c r="N242">
        <v>-1</v>
      </c>
      <c r="O242">
        <v>-1</v>
      </c>
      <c r="P242">
        <v>-1</v>
      </c>
      <c r="Q242">
        <v>-1</v>
      </c>
      <c r="R242">
        <v>-1</v>
      </c>
      <c r="S242">
        <v>81</v>
      </c>
      <c r="T242">
        <v>82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</row>
    <row r="243" spans="1:34" x14ac:dyDescent="0.3">
      <c r="A243" t="s">
        <v>522</v>
      </c>
      <c r="B243">
        <v>240</v>
      </c>
      <c r="C243">
        <v>1</v>
      </c>
      <c r="D243">
        <v>1</v>
      </c>
      <c r="E243">
        <v>0</v>
      </c>
      <c r="F243">
        <v>6</v>
      </c>
      <c r="G243">
        <v>2</v>
      </c>
      <c r="H243">
        <v>-1</v>
      </c>
      <c r="I243">
        <v>-1</v>
      </c>
      <c r="J243">
        <v>-1</v>
      </c>
      <c r="K243">
        <v>-1</v>
      </c>
      <c r="L243">
        <v>-1</v>
      </c>
      <c r="M243">
        <v>-1</v>
      </c>
      <c r="N243">
        <v>-1</v>
      </c>
      <c r="O243">
        <v>-1</v>
      </c>
      <c r="P243">
        <v>-1</v>
      </c>
      <c r="Q243">
        <v>-1</v>
      </c>
      <c r="R243">
        <v>72</v>
      </c>
      <c r="S243">
        <v>87</v>
      </c>
      <c r="T243">
        <v>87</v>
      </c>
      <c r="U243">
        <v>89</v>
      </c>
      <c r="V243">
        <v>89</v>
      </c>
      <c r="W243">
        <v>89</v>
      </c>
      <c r="X243">
        <v>89</v>
      </c>
      <c r="Y243">
        <v>134</v>
      </c>
      <c r="Z243">
        <v>134</v>
      </c>
      <c r="AA243">
        <v>134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</row>
    <row r="244" spans="1:34" x14ac:dyDescent="0.3">
      <c r="A244" t="s">
        <v>495</v>
      </c>
      <c r="B244">
        <v>241</v>
      </c>
      <c r="C244">
        <v>1</v>
      </c>
      <c r="D244">
        <v>1</v>
      </c>
      <c r="E244">
        <v>0</v>
      </c>
      <c r="F244">
        <v>6</v>
      </c>
      <c r="G244">
        <v>2</v>
      </c>
      <c r="H244">
        <v>-1</v>
      </c>
      <c r="I244">
        <v>-1</v>
      </c>
      <c r="J244">
        <v>-1</v>
      </c>
      <c r="K244">
        <v>-1</v>
      </c>
      <c r="L244">
        <v>-1</v>
      </c>
      <c r="M244">
        <v>-1</v>
      </c>
      <c r="N244">
        <v>-1</v>
      </c>
      <c r="O244">
        <v>-1</v>
      </c>
      <c r="P244">
        <v>-1</v>
      </c>
      <c r="Q244">
        <v>-1</v>
      </c>
      <c r="R244">
        <v>-1</v>
      </c>
      <c r="S244">
        <v>97</v>
      </c>
      <c r="T244">
        <v>97</v>
      </c>
      <c r="U244">
        <v>97</v>
      </c>
      <c r="V244">
        <v>97</v>
      </c>
      <c r="W244">
        <v>97</v>
      </c>
      <c r="X244">
        <v>97</v>
      </c>
      <c r="Y244">
        <v>133</v>
      </c>
      <c r="Z244">
        <v>133</v>
      </c>
      <c r="AA244">
        <v>133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</row>
    <row r="245" spans="1:34" x14ac:dyDescent="0.3">
      <c r="A245" t="s">
        <v>523</v>
      </c>
      <c r="B245">
        <v>242</v>
      </c>
      <c r="C245">
        <v>1</v>
      </c>
      <c r="D245">
        <v>1</v>
      </c>
      <c r="E245">
        <v>4</v>
      </c>
      <c r="F245">
        <v>6</v>
      </c>
      <c r="G245">
        <v>2</v>
      </c>
      <c r="H245">
        <v>243</v>
      </c>
      <c r="I245">
        <v>244</v>
      </c>
      <c r="J245">
        <v>244</v>
      </c>
      <c r="K245">
        <v>244</v>
      </c>
      <c r="L245">
        <v>245</v>
      </c>
      <c r="M245">
        <v>-1</v>
      </c>
      <c r="N245">
        <v>-1</v>
      </c>
      <c r="O245">
        <v>-1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</row>
    <row r="246" spans="1:34" x14ac:dyDescent="0.3">
      <c r="A246" t="s">
        <v>524</v>
      </c>
      <c r="B246">
        <v>243</v>
      </c>
      <c r="C246">
        <v>1</v>
      </c>
      <c r="D246">
        <v>1</v>
      </c>
      <c r="E246">
        <v>3</v>
      </c>
      <c r="F246">
        <v>6</v>
      </c>
      <c r="G246">
        <v>2</v>
      </c>
      <c r="H246">
        <v>-1</v>
      </c>
      <c r="I246">
        <v>-1</v>
      </c>
      <c r="J246">
        <v>-1</v>
      </c>
      <c r="K246">
        <v>-1</v>
      </c>
      <c r="L246">
        <v>-1</v>
      </c>
      <c r="M246">
        <v>-1</v>
      </c>
      <c r="N246">
        <v>-1</v>
      </c>
      <c r="O246">
        <v>-1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</row>
    <row r="247" spans="1:34" x14ac:dyDescent="0.3">
      <c r="A247" t="s">
        <v>525</v>
      </c>
      <c r="B247">
        <v>244</v>
      </c>
      <c r="C247">
        <v>1</v>
      </c>
      <c r="D247">
        <v>1</v>
      </c>
      <c r="E247">
        <v>3</v>
      </c>
      <c r="F247">
        <v>0</v>
      </c>
      <c r="G247">
        <v>2</v>
      </c>
      <c r="H247">
        <v>321</v>
      </c>
      <c r="I247">
        <v>246</v>
      </c>
      <c r="J247">
        <v>247</v>
      </c>
      <c r="K247">
        <v>247</v>
      </c>
      <c r="L247">
        <v>249</v>
      </c>
      <c r="M247">
        <v>-1</v>
      </c>
      <c r="N247">
        <v>-1</v>
      </c>
      <c r="O247">
        <v>-1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</row>
    <row r="248" spans="1:34" x14ac:dyDescent="0.3">
      <c r="A248" t="s">
        <v>526</v>
      </c>
      <c r="B248">
        <v>245</v>
      </c>
      <c r="C248">
        <v>1</v>
      </c>
      <c r="D248">
        <v>1</v>
      </c>
      <c r="E248">
        <v>3</v>
      </c>
      <c r="F248">
        <v>6</v>
      </c>
      <c r="G248">
        <v>2</v>
      </c>
      <c r="H248">
        <v>250</v>
      </c>
      <c r="I248">
        <v>251</v>
      </c>
      <c r="J248">
        <v>252</v>
      </c>
      <c r="K248">
        <v>-1</v>
      </c>
      <c r="L248">
        <v>-1</v>
      </c>
      <c r="M248">
        <v>-1</v>
      </c>
      <c r="N248">
        <v>-1</v>
      </c>
      <c r="O248">
        <v>-1</v>
      </c>
      <c r="P248">
        <v>-1</v>
      </c>
      <c r="Q248">
        <v>-1</v>
      </c>
      <c r="R248">
        <v>72</v>
      </c>
      <c r="S248">
        <v>109</v>
      </c>
      <c r="T248">
        <v>109</v>
      </c>
      <c r="U248">
        <v>109</v>
      </c>
      <c r="V248">
        <v>109</v>
      </c>
      <c r="W248">
        <v>105</v>
      </c>
      <c r="X248">
        <v>105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</row>
    <row r="249" spans="1:34" x14ac:dyDescent="0.3">
      <c r="A249" t="s">
        <v>527</v>
      </c>
      <c r="B249">
        <v>246</v>
      </c>
      <c r="C249">
        <v>1</v>
      </c>
      <c r="D249">
        <v>1</v>
      </c>
      <c r="E249">
        <v>2</v>
      </c>
      <c r="F249">
        <v>0</v>
      </c>
      <c r="G249">
        <v>2</v>
      </c>
      <c r="H249">
        <v>248</v>
      </c>
      <c r="I249">
        <v>248</v>
      </c>
      <c r="J249">
        <v>248</v>
      </c>
      <c r="K249">
        <v>-1</v>
      </c>
      <c r="L249">
        <v>-1</v>
      </c>
      <c r="M249">
        <v>-1</v>
      </c>
      <c r="N249">
        <v>-1</v>
      </c>
      <c r="O249">
        <v>-1</v>
      </c>
      <c r="P249">
        <v>-1</v>
      </c>
      <c r="Q249">
        <v>-1</v>
      </c>
      <c r="R249">
        <v>73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</row>
    <row r="250" spans="1:34" x14ac:dyDescent="0.3">
      <c r="A250" t="s">
        <v>527</v>
      </c>
      <c r="B250">
        <v>247</v>
      </c>
      <c r="C250">
        <v>1</v>
      </c>
      <c r="D250">
        <v>1</v>
      </c>
      <c r="E250">
        <v>2</v>
      </c>
      <c r="F250">
        <v>0</v>
      </c>
      <c r="G250">
        <v>2</v>
      </c>
      <c r="H250">
        <v>248</v>
      </c>
      <c r="I250">
        <v>248</v>
      </c>
      <c r="J250">
        <v>248</v>
      </c>
      <c r="K250">
        <v>-1</v>
      </c>
      <c r="L250">
        <v>-1</v>
      </c>
      <c r="M250">
        <v>-1</v>
      </c>
      <c r="N250">
        <v>-1</v>
      </c>
      <c r="O250">
        <v>-1</v>
      </c>
      <c r="P250">
        <v>-1</v>
      </c>
      <c r="Q250">
        <v>-1</v>
      </c>
      <c r="R250">
        <v>74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</row>
    <row r="251" spans="1:34" x14ac:dyDescent="0.3">
      <c r="A251" t="s">
        <v>528</v>
      </c>
      <c r="B251">
        <v>248</v>
      </c>
      <c r="C251">
        <v>1</v>
      </c>
      <c r="D251">
        <v>1</v>
      </c>
      <c r="E251">
        <v>0</v>
      </c>
      <c r="F251">
        <v>0</v>
      </c>
      <c r="G251">
        <v>2</v>
      </c>
      <c r="H251">
        <v>-1</v>
      </c>
      <c r="I251">
        <v>-1</v>
      </c>
      <c r="J251">
        <v>-1</v>
      </c>
      <c r="K251">
        <v>-1</v>
      </c>
      <c r="L251">
        <v>-1</v>
      </c>
      <c r="M251">
        <v>-1</v>
      </c>
      <c r="N251">
        <v>-1</v>
      </c>
      <c r="O251">
        <v>-1</v>
      </c>
      <c r="P251">
        <v>-1</v>
      </c>
      <c r="Q251">
        <v>-1</v>
      </c>
      <c r="R251">
        <v>-1</v>
      </c>
      <c r="S251">
        <v>79</v>
      </c>
      <c r="T251">
        <v>80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</row>
    <row r="252" spans="1:34" x14ac:dyDescent="0.3">
      <c r="A252" t="s">
        <v>529</v>
      </c>
      <c r="B252">
        <v>249</v>
      </c>
      <c r="C252">
        <v>1</v>
      </c>
      <c r="D252">
        <v>1</v>
      </c>
      <c r="E252">
        <v>2</v>
      </c>
      <c r="F252">
        <v>6</v>
      </c>
      <c r="G252">
        <v>2</v>
      </c>
      <c r="H252">
        <v>-1</v>
      </c>
      <c r="I252">
        <v>-1</v>
      </c>
      <c r="J252">
        <v>-1</v>
      </c>
      <c r="K252">
        <v>-1</v>
      </c>
      <c r="L252">
        <v>-1</v>
      </c>
      <c r="M252">
        <v>-1</v>
      </c>
      <c r="N252">
        <v>-1</v>
      </c>
      <c r="O252">
        <v>-1</v>
      </c>
      <c r="P252">
        <v>-1</v>
      </c>
      <c r="Q252">
        <v>-1</v>
      </c>
      <c r="R252">
        <v>-1</v>
      </c>
      <c r="S252">
        <v>106</v>
      </c>
      <c r="T252">
        <v>106</v>
      </c>
      <c r="U252">
        <v>89</v>
      </c>
      <c r="V252">
        <v>89</v>
      </c>
      <c r="W252">
        <v>89</v>
      </c>
      <c r="X252">
        <v>89</v>
      </c>
      <c r="Y252">
        <v>107</v>
      </c>
      <c r="Z252">
        <v>107</v>
      </c>
      <c r="AA252">
        <v>105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</row>
    <row r="253" spans="1:34" x14ac:dyDescent="0.3">
      <c r="A253" t="s">
        <v>530</v>
      </c>
      <c r="B253">
        <v>250</v>
      </c>
      <c r="C253">
        <v>1</v>
      </c>
      <c r="D253">
        <v>1</v>
      </c>
      <c r="E253">
        <v>2</v>
      </c>
      <c r="F253">
        <v>6</v>
      </c>
      <c r="G253">
        <v>2</v>
      </c>
      <c r="H253">
        <v>-1</v>
      </c>
      <c r="I253">
        <v>-1</v>
      </c>
      <c r="J253">
        <v>-1</v>
      </c>
      <c r="K253">
        <v>-1</v>
      </c>
      <c r="L253">
        <v>-1</v>
      </c>
      <c r="M253">
        <v>-1</v>
      </c>
      <c r="N253">
        <v>-1</v>
      </c>
      <c r="O253">
        <v>-1</v>
      </c>
      <c r="P253">
        <v>-1</v>
      </c>
      <c r="Q253">
        <v>-1</v>
      </c>
      <c r="R253">
        <v>-1</v>
      </c>
      <c r="S253">
        <v>103</v>
      </c>
      <c r="T253">
        <v>103</v>
      </c>
      <c r="U253">
        <v>103</v>
      </c>
      <c r="V253">
        <v>97</v>
      </c>
      <c r="W253">
        <v>97</v>
      </c>
      <c r="X253">
        <v>97</v>
      </c>
      <c r="Y253">
        <v>97</v>
      </c>
      <c r="Z253">
        <v>105</v>
      </c>
      <c r="AA253">
        <v>105</v>
      </c>
      <c r="AB253">
        <v>105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</row>
    <row r="254" spans="1:34" x14ac:dyDescent="0.3">
      <c r="A254" t="s">
        <v>531</v>
      </c>
      <c r="B254">
        <v>251</v>
      </c>
      <c r="C254">
        <v>1</v>
      </c>
      <c r="D254">
        <v>1</v>
      </c>
      <c r="E254">
        <v>2</v>
      </c>
      <c r="F254">
        <v>6</v>
      </c>
      <c r="G254">
        <v>2</v>
      </c>
      <c r="H254">
        <v>-1</v>
      </c>
      <c r="I254">
        <v>-1</v>
      </c>
      <c r="J254">
        <v>-1</v>
      </c>
      <c r="K254">
        <v>-1</v>
      </c>
      <c r="L254">
        <v>-1</v>
      </c>
      <c r="M254">
        <v>-1</v>
      </c>
      <c r="N254">
        <v>-1</v>
      </c>
      <c r="O254">
        <v>-1</v>
      </c>
      <c r="P254">
        <v>-1</v>
      </c>
      <c r="Q254">
        <v>-1</v>
      </c>
      <c r="R254">
        <v>-1</v>
      </c>
      <c r="S254">
        <v>104</v>
      </c>
      <c r="T254">
        <v>104</v>
      </c>
      <c r="U254">
        <v>134</v>
      </c>
      <c r="V254">
        <v>134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</row>
    <row r="255" spans="1:34" x14ac:dyDescent="0.3">
      <c r="A255" t="s">
        <v>532</v>
      </c>
      <c r="B255">
        <v>252</v>
      </c>
      <c r="C255">
        <v>1</v>
      </c>
      <c r="D255">
        <v>1</v>
      </c>
      <c r="E255">
        <v>2</v>
      </c>
      <c r="F255">
        <v>6</v>
      </c>
      <c r="G255">
        <v>2</v>
      </c>
      <c r="H255">
        <v>-1</v>
      </c>
      <c r="I255">
        <v>-1</v>
      </c>
      <c r="J255">
        <v>-1</v>
      </c>
      <c r="K255">
        <v>-1</v>
      </c>
      <c r="L255">
        <v>-1</v>
      </c>
      <c r="M255">
        <v>-1</v>
      </c>
      <c r="N255">
        <v>-1</v>
      </c>
      <c r="O255">
        <v>-1</v>
      </c>
      <c r="P255">
        <v>-1</v>
      </c>
      <c r="Q255">
        <v>-1</v>
      </c>
      <c r="R255">
        <v>-1</v>
      </c>
      <c r="S255">
        <v>107</v>
      </c>
      <c r="T255">
        <v>107</v>
      </c>
      <c r="U255">
        <v>107</v>
      </c>
      <c r="V255">
        <v>107</v>
      </c>
      <c r="W255">
        <v>107</v>
      </c>
      <c r="X255">
        <v>107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</row>
    <row r="256" spans="1:34" x14ac:dyDescent="0.3">
      <c r="A256" t="s">
        <v>573</v>
      </c>
      <c r="B256">
        <v>253</v>
      </c>
      <c r="C256">
        <v>1</v>
      </c>
      <c r="D256">
        <v>1</v>
      </c>
      <c r="E256">
        <v>4</v>
      </c>
      <c r="F256">
        <v>6</v>
      </c>
      <c r="G256">
        <v>2</v>
      </c>
      <c r="H256">
        <v>-1</v>
      </c>
      <c r="I256">
        <v>-1</v>
      </c>
      <c r="J256">
        <v>-1</v>
      </c>
      <c r="K256">
        <v>-1</v>
      </c>
      <c r="L256">
        <v>-1</v>
      </c>
      <c r="M256">
        <v>-1</v>
      </c>
      <c r="N256">
        <v>-1</v>
      </c>
      <c r="O256">
        <v>-1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</row>
    <row r="257" spans="1:34" x14ac:dyDescent="0.3">
      <c r="A257" t="s">
        <v>534</v>
      </c>
      <c r="B257">
        <v>254</v>
      </c>
      <c r="C257">
        <v>1</v>
      </c>
      <c r="D257">
        <v>1</v>
      </c>
      <c r="E257">
        <v>3</v>
      </c>
      <c r="F257">
        <v>6</v>
      </c>
      <c r="G257">
        <v>2</v>
      </c>
      <c r="H257">
        <v>-1</v>
      </c>
      <c r="I257">
        <v>-1</v>
      </c>
      <c r="J257">
        <v>-1</v>
      </c>
      <c r="K257">
        <v>-1</v>
      </c>
      <c r="L257">
        <v>-1</v>
      </c>
      <c r="M257">
        <v>-1</v>
      </c>
      <c r="N257">
        <v>-1</v>
      </c>
      <c r="O257">
        <v>-1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</row>
    <row r="258" spans="1:34" x14ac:dyDescent="0.3">
      <c r="A258" t="s">
        <v>535</v>
      </c>
      <c r="B258">
        <v>255</v>
      </c>
      <c r="C258">
        <v>1</v>
      </c>
      <c r="D258">
        <v>1</v>
      </c>
      <c r="E258">
        <v>3</v>
      </c>
      <c r="F258">
        <v>0</v>
      </c>
      <c r="G258">
        <v>2</v>
      </c>
      <c r="H258">
        <v>332</v>
      </c>
      <c r="I258">
        <v>257</v>
      </c>
      <c r="J258">
        <v>258</v>
      </c>
      <c r="K258">
        <v>258</v>
      </c>
      <c r="L258">
        <v>-1</v>
      </c>
      <c r="M258">
        <v>-1</v>
      </c>
      <c r="N258">
        <v>-1</v>
      </c>
      <c r="O258">
        <v>-1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</row>
    <row r="259" spans="1:34" x14ac:dyDescent="0.3">
      <c r="A259" t="s">
        <v>536</v>
      </c>
      <c r="B259">
        <v>256</v>
      </c>
      <c r="C259">
        <v>1</v>
      </c>
      <c r="D259">
        <v>1</v>
      </c>
      <c r="E259">
        <v>3</v>
      </c>
      <c r="F259">
        <v>1</v>
      </c>
      <c r="G259">
        <v>2</v>
      </c>
      <c r="H259">
        <v>323</v>
      </c>
      <c r="I259">
        <v>259</v>
      </c>
      <c r="J259">
        <v>260</v>
      </c>
      <c r="K259">
        <v>260</v>
      </c>
      <c r="L259">
        <v>-1</v>
      </c>
      <c r="M259">
        <v>-1</v>
      </c>
      <c r="N259">
        <v>-1</v>
      </c>
      <c r="O259">
        <v>-1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</row>
    <row r="260" spans="1:34" x14ac:dyDescent="0.3">
      <c r="A260" t="s">
        <v>537</v>
      </c>
      <c r="B260">
        <v>257</v>
      </c>
      <c r="C260">
        <v>1</v>
      </c>
      <c r="D260">
        <v>1</v>
      </c>
      <c r="E260">
        <v>2</v>
      </c>
      <c r="F260">
        <v>0</v>
      </c>
      <c r="G260">
        <v>2</v>
      </c>
      <c r="H260">
        <v>261</v>
      </c>
      <c r="I260">
        <v>261</v>
      </c>
      <c r="J260">
        <v>261</v>
      </c>
      <c r="K260">
        <v>-1</v>
      </c>
      <c r="L260">
        <v>-1</v>
      </c>
      <c r="M260">
        <v>-1</v>
      </c>
      <c r="N260">
        <v>-1</v>
      </c>
      <c r="O260">
        <v>-1</v>
      </c>
      <c r="P260">
        <v>-1</v>
      </c>
      <c r="Q260">
        <v>-1</v>
      </c>
      <c r="R260">
        <v>73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</row>
    <row r="261" spans="1:34" x14ac:dyDescent="0.3">
      <c r="A261" t="s">
        <v>537</v>
      </c>
      <c r="B261">
        <v>258</v>
      </c>
      <c r="C261">
        <v>1</v>
      </c>
      <c r="D261">
        <v>1</v>
      </c>
      <c r="E261">
        <v>2</v>
      </c>
      <c r="F261">
        <v>0</v>
      </c>
      <c r="G261">
        <v>2</v>
      </c>
      <c r="H261">
        <v>261</v>
      </c>
      <c r="I261">
        <v>261</v>
      </c>
      <c r="J261">
        <v>261</v>
      </c>
      <c r="K261">
        <v>-1</v>
      </c>
      <c r="L261">
        <v>-1</v>
      </c>
      <c r="M261">
        <v>-1</v>
      </c>
      <c r="N261">
        <v>-1</v>
      </c>
      <c r="O261">
        <v>-1</v>
      </c>
      <c r="P261">
        <v>-1</v>
      </c>
      <c r="Q261">
        <v>-1</v>
      </c>
      <c r="R261">
        <v>73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</row>
    <row r="262" spans="1:34" x14ac:dyDescent="0.3">
      <c r="A262" t="s">
        <v>538</v>
      </c>
      <c r="B262">
        <v>259</v>
      </c>
      <c r="C262">
        <v>1</v>
      </c>
      <c r="D262">
        <v>1</v>
      </c>
      <c r="E262">
        <v>2</v>
      </c>
      <c r="F262">
        <v>1</v>
      </c>
      <c r="G262">
        <v>2</v>
      </c>
      <c r="H262">
        <v>262</v>
      </c>
      <c r="I262">
        <v>262</v>
      </c>
      <c r="J262">
        <v>262</v>
      </c>
      <c r="K262">
        <v>-1</v>
      </c>
      <c r="L262">
        <v>-1</v>
      </c>
      <c r="M262">
        <v>-1</v>
      </c>
      <c r="N262">
        <v>-1</v>
      </c>
      <c r="O262">
        <v>-1</v>
      </c>
      <c r="P262">
        <v>-1</v>
      </c>
      <c r="Q262">
        <v>-1</v>
      </c>
      <c r="R262">
        <v>73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</row>
    <row r="263" spans="1:34" x14ac:dyDescent="0.3">
      <c r="A263" t="s">
        <v>538</v>
      </c>
      <c r="B263">
        <v>260</v>
      </c>
      <c r="C263">
        <v>1</v>
      </c>
      <c r="D263">
        <v>1</v>
      </c>
      <c r="E263">
        <v>2</v>
      </c>
      <c r="F263">
        <v>1</v>
      </c>
      <c r="G263">
        <v>2</v>
      </c>
      <c r="H263">
        <v>262</v>
      </c>
      <c r="I263">
        <v>262</v>
      </c>
      <c r="J263">
        <v>262</v>
      </c>
      <c r="K263">
        <v>-1</v>
      </c>
      <c r="L263">
        <v>-1</v>
      </c>
      <c r="M263">
        <v>-1</v>
      </c>
      <c r="N263">
        <v>-1</v>
      </c>
      <c r="O263">
        <v>-1</v>
      </c>
      <c r="P263">
        <v>-1</v>
      </c>
      <c r="Q263">
        <v>-1</v>
      </c>
      <c r="R263">
        <v>73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</row>
    <row r="264" spans="1:34" x14ac:dyDescent="0.3">
      <c r="A264" t="s">
        <v>539</v>
      </c>
      <c r="B264">
        <v>261</v>
      </c>
      <c r="C264">
        <v>1</v>
      </c>
      <c r="D264">
        <v>1</v>
      </c>
      <c r="E264">
        <v>0</v>
      </c>
      <c r="F264">
        <v>1</v>
      </c>
      <c r="G264">
        <v>2</v>
      </c>
      <c r="H264">
        <v>-1</v>
      </c>
      <c r="I264">
        <v>-1</v>
      </c>
      <c r="J264">
        <v>-1</v>
      </c>
      <c r="K264">
        <v>-1</v>
      </c>
      <c r="L264">
        <v>-1</v>
      </c>
      <c r="M264">
        <v>-1</v>
      </c>
      <c r="N264">
        <v>-1</v>
      </c>
      <c r="O264">
        <v>-1</v>
      </c>
      <c r="P264">
        <v>-1</v>
      </c>
      <c r="Q264">
        <v>-1</v>
      </c>
      <c r="R264">
        <v>-1</v>
      </c>
      <c r="S264">
        <v>77</v>
      </c>
      <c r="T264">
        <v>78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</row>
    <row r="265" spans="1:34" x14ac:dyDescent="0.3">
      <c r="A265" t="s">
        <v>540</v>
      </c>
      <c r="B265">
        <v>262</v>
      </c>
      <c r="C265">
        <v>1</v>
      </c>
      <c r="D265">
        <v>1</v>
      </c>
      <c r="E265">
        <v>0</v>
      </c>
      <c r="F265">
        <v>1</v>
      </c>
      <c r="G265">
        <v>2</v>
      </c>
      <c r="H265">
        <v>-1</v>
      </c>
      <c r="I265">
        <v>-1</v>
      </c>
      <c r="J265">
        <v>-1</v>
      </c>
      <c r="K265">
        <v>-1</v>
      </c>
      <c r="L265">
        <v>-1</v>
      </c>
      <c r="M265">
        <v>-1</v>
      </c>
      <c r="N265">
        <v>-1</v>
      </c>
      <c r="O265">
        <v>-1</v>
      </c>
      <c r="P265">
        <v>-1</v>
      </c>
      <c r="Q265">
        <v>-1</v>
      </c>
      <c r="R265">
        <v>-1</v>
      </c>
      <c r="S265">
        <v>77</v>
      </c>
      <c r="T265">
        <v>78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</row>
    <row r="266" spans="1:34" x14ac:dyDescent="0.3">
      <c r="A266" t="s">
        <v>541</v>
      </c>
      <c r="B266">
        <v>263</v>
      </c>
      <c r="C266">
        <v>1</v>
      </c>
      <c r="D266">
        <v>1</v>
      </c>
      <c r="E266">
        <v>2</v>
      </c>
      <c r="F266">
        <v>6</v>
      </c>
      <c r="G266">
        <v>2</v>
      </c>
      <c r="H266">
        <v>-1</v>
      </c>
      <c r="I266">
        <v>-1</v>
      </c>
      <c r="J266">
        <v>-1</v>
      </c>
      <c r="K266">
        <v>-1</v>
      </c>
      <c r="L266">
        <v>-1</v>
      </c>
      <c r="M266">
        <v>-1</v>
      </c>
      <c r="N266">
        <v>-1</v>
      </c>
      <c r="O266">
        <v>-1</v>
      </c>
      <c r="P266">
        <v>-1</v>
      </c>
      <c r="Q266">
        <v>-1</v>
      </c>
      <c r="R266">
        <v>-1</v>
      </c>
      <c r="S266">
        <v>89</v>
      </c>
      <c r="T266">
        <v>89</v>
      </c>
      <c r="U266">
        <v>89</v>
      </c>
      <c r="V266">
        <v>89</v>
      </c>
      <c r="W266">
        <v>87</v>
      </c>
      <c r="X266">
        <v>87</v>
      </c>
      <c r="Y266">
        <v>112</v>
      </c>
      <c r="Z266">
        <v>112</v>
      </c>
      <c r="AA266">
        <v>112</v>
      </c>
      <c r="AB266">
        <v>110</v>
      </c>
      <c r="AC266">
        <v>110</v>
      </c>
      <c r="AD266">
        <v>110</v>
      </c>
      <c r="AE266">
        <v>-1</v>
      </c>
      <c r="AF266">
        <v>-1</v>
      </c>
      <c r="AG266">
        <v>-1</v>
      </c>
      <c r="AH266">
        <v>-1</v>
      </c>
    </row>
    <row r="267" spans="1:34" x14ac:dyDescent="0.3">
      <c r="A267" t="s">
        <v>485</v>
      </c>
      <c r="B267">
        <v>264</v>
      </c>
      <c r="C267">
        <v>1</v>
      </c>
      <c r="D267">
        <v>1</v>
      </c>
      <c r="E267">
        <v>3</v>
      </c>
      <c r="F267">
        <v>6</v>
      </c>
      <c r="G267">
        <v>2</v>
      </c>
      <c r="H267">
        <v>227</v>
      </c>
      <c r="I267">
        <v>268</v>
      </c>
      <c r="J267">
        <v>267</v>
      </c>
      <c r="K267">
        <v>266</v>
      </c>
      <c r="L267">
        <v>-1</v>
      </c>
      <c r="M267">
        <v>-1</v>
      </c>
      <c r="N267">
        <v>-1</v>
      </c>
      <c r="O267">
        <v>-1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</row>
    <row r="268" spans="1:34" x14ac:dyDescent="0.3">
      <c r="A268" t="s">
        <v>526</v>
      </c>
      <c r="B268">
        <v>265</v>
      </c>
      <c r="C268">
        <v>1</v>
      </c>
      <c r="D268">
        <v>1</v>
      </c>
      <c r="E268">
        <v>3</v>
      </c>
      <c r="F268">
        <v>6</v>
      </c>
      <c r="G268">
        <v>2</v>
      </c>
      <c r="H268">
        <v>228</v>
      </c>
      <c r="I268">
        <v>268</v>
      </c>
      <c r="J268">
        <v>267</v>
      </c>
      <c r="K268">
        <v>266</v>
      </c>
      <c r="L268">
        <v>-1</v>
      </c>
      <c r="M268">
        <v>-1</v>
      </c>
      <c r="N268">
        <v>-1</v>
      </c>
      <c r="O268">
        <v>-1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</row>
    <row r="269" spans="1:34" x14ac:dyDescent="0.3">
      <c r="A269" t="s">
        <v>530</v>
      </c>
      <c r="B269">
        <v>266</v>
      </c>
      <c r="C269">
        <v>1</v>
      </c>
      <c r="D269">
        <v>1</v>
      </c>
      <c r="E269">
        <v>2</v>
      </c>
      <c r="F269">
        <v>6</v>
      </c>
      <c r="G269">
        <v>2</v>
      </c>
      <c r="H269">
        <v>-1</v>
      </c>
      <c r="I269">
        <v>-1</v>
      </c>
      <c r="J269">
        <v>-1</v>
      </c>
      <c r="K269">
        <v>-1</v>
      </c>
      <c r="L269">
        <v>-1</v>
      </c>
      <c r="M269">
        <v>-1</v>
      </c>
      <c r="N269">
        <v>-1</v>
      </c>
      <c r="O269">
        <v>-1</v>
      </c>
      <c r="P269">
        <v>-1</v>
      </c>
      <c r="Q269">
        <v>-1</v>
      </c>
      <c r="R269">
        <v>-1</v>
      </c>
      <c r="S269">
        <v>103</v>
      </c>
      <c r="T269">
        <v>103</v>
      </c>
      <c r="U269">
        <v>103</v>
      </c>
      <c r="V269">
        <v>105</v>
      </c>
      <c r="W269">
        <v>105</v>
      </c>
      <c r="X269">
        <v>105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</row>
    <row r="270" spans="1:34" x14ac:dyDescent="0.3">
      <c r="A270" t="s">
        <v>531</v>
      </c>
      <c r="B270">
        <v>267</v>
      </c>
      <c r="C270">
        <v>1</v>
      </c>
      <c r="D270">
        <v>1</v>
      </c>
      <c r="E270">
        <v>2</v>
      </c>
      <c r="F270">
        <v>6</v>
      </c>
      <c r="G270">
        <v>2</v>
      </c>
      <c r="H270">
        <v>-1</v>
      </c>
      <c r="I270">
        <v>-1</v>
      </c>
      <c r="J270">
        <v>-1</v>
      </c>
      <c r="K270">
        <v>-1</v>
      </c>
      <c r="L270">
        <v>-1</v>
      </c>
      <c r="M270">
        <v>-1</v>
      </c>
      <c r="N270">
        <v>-1</v>
      </c>
      <c r="O270">
        <v>-1</v>
      </c>
      <c r="P270">
        <v>-1</v>
      </c>
      <c r="Q270">
        <v>-1</v>
      </c>
      <c r="R270">
        <v>-1</v>
      </c>
      <c r="S270">
        <v>104</v>
      </c>
      <c r="T270">
        <v>104</v>
      </c>
      <c r="U270">
        <v>105</v>
      </c>
      <c r="V270">
        <v>105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</row>
    <row r="271" spans="1:34" x14ac:dyDescent="0.3">
      <c r="A271" t="s">
        <v>542</v>
      </c>
      <c r="B271">
        <v>268</v>
      </c>
      <c r="C271">
        <v>1</v>
      </c>
      <c r="D271">
        <v>1</v>
      </c>
      <c r="E271">
        <v>2</v>
      </c>
      <c r="F271">
        <v>6</v>
      </c>
      <c r="G271">
        <v>2</v>
      </c>
      <c r="H271">
        <v>-1</v>
      </c>
      <c r="I271">
        <v>-1</v>
      </c>
      <c r="J271">
        <v>-1</v>
      </c>
      <c r="K271">
        <v>-1</v>
      </c>
      <c r="L271">
        <v>-1</v>
      </c>
      <c r="M271">
        <v>-1</v>
      </c>
      <c r="N271">
        <v>-1</v>
      </c>
      <c r="O271">
        <v>-1</v>
      </c>
      <c r="P271">
        <v>-1</v>
      </c>
      <c r="Q271">
        <v>-1</v>
      </c>
      <c r="R271">
        <v>-1</v>
      </c>
      <c r="S271">
        <v>107</v>
      </c>
      <c r="T271">
        <v>107</v>
      </c>
      <c r="U271">
        <v>107</v>
      </c>
      <c r="V271">
        <v>107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</row>
    <row r="272" spans="1:34" x14ac:dyDescent="0.3">
      <c r="A272" t="s">
        <v>543</v>
      </c>
      <c r="B272">
        <v>269</v>
      </c>
      <c r="C272">
        <v>1</v>
      </c>
      <c r="D272">
        <v>1</v>
      </c>
      <c r="E272">
        <v>3</v>
      </c>
      <c r="F272">
        <v>1</v>
      </c>
      <c r="G272">
        <v>2</v>
      </c>
      <c r="H272">
        <v>279</v>
      </c>
      <c r="I272">
        <v>278</v>
      </c>
      <c r="J272">
        <v>278</v>
      </c>
      <c r="K272">
        <v>278</v>
      </c>
      <c r="L272">
        <v>-1</v>
      </c>
      <c r="M272">
        <v>-1</v>
      </c>
      <c r="N272">
        <v>-1</v>
      </c>
      <c r="O272">
        <v>-1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</row>
    <row r="273" spans="1:34" x14ac:dyDescent="0.3">
      <c r="A273" t="s">
        <v>544</v>
      </c>
      <c r="B273">
        <v>270</v>
      </c>
      <c r="C273">
        <v>1</v>
      </c>
      <c r="D273">
        <v>1</v>
      </c>
      <c r="E273">
        <v>3</v>
      </c>
      <c r="F273">
        <v>1</v>
      </c>
      <c r="G273">
        <v>2</v>
      </c>
      <c r="H273">
        <v>275</v>
      </c>
      <c r="I273">
        <v>275</v>
      </c>
      <c r="J273">
        <v>275</v>
      </c>
      <c r="K273">
        <v>275</v>
      </c>
      <c r="L273">
        <v>-1</v>
      </c>
      <c r="M273">
        <v>-1</v>
      </c>
      <c r="N273">
        <v>-1</v>
      </c>
      <c r="O273">
        <v>-1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</row>
    <row r="274" spans="1:34" x14ac:dyDescent="0.3">
      <c r="A274" t="s">
        <v>545</v>
      </c>
      <c r="B274">
        <v>271</v>
      </c>
      <c r="C274">
        <v>1</v>
      </c>
      <c r="D274">
        <v>1</v>
      </c>
      <c r="E274">
        <v>3</v>
      </c>
      <c r="F274">
        <v>1</v>
      </c>
      <c r="G274">
        <v>2</v>
      </c>
      <c r="H274">
        <v>276</v>
      </c>
      <c r="I274">
        <v>276</v>
      </c>
      <c r="J274">
        <v>276</v>
      </c>
      <c r="K274">
        <v>276</v>
      </c>
      <c r="L274">
        <v>-1</v>
      </c>
      <c r="M274">
        <v>-1</v>
      </c>
      <c r="N274">
        <v>-1</v>
      </c>
      <c r="O274">
        <v>-1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</row>
    <row r="275" spans="1:34" x14ac:dyDescent="0.3">
      <c r="A275" t="s">
        <v>546</v>
      </c>
      <c r="B275">
        <v>272</v>
      </c>
      <c r="C275">
        <v>1</v>
      </c>
      <c r="D275">
        <v>1</v>
      </c>
      <c r="E275">
        <v>3</v>
      </c>
      <c r="F275">
        <v>1</v>
      </c>
      <c r="G275">
        <v>2</v>
      </c>
      <c r="H275">
        <v>277</v>
      </c>
      <c r="I275">
        <v>277</v>
      </c>
      <c r="J275">
        <v>277</v>
      </c>
      <c r="K275">
        <v>277</v>
      </c>
      <c r="L275">
        <v>-1</v>
      </c>
      <c r="M275">
        <v>-1</v>
      </c>
      <c r="N275">
        <v>-1</v>
      </c>
      <c r="O275">
        <v>-1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</row>
    <row r="276" spans="1:34" x14ac:dyDescent="0.3">
      <c r="A276" t="s">
        <v>547</v>
      </c>
      <c r="B276">
        <v>273</v>
      </c>
      <c r="C276">
        <v>1</v>
      </c>
      <c r="D276">
        <v>1</v>
      </c>
      <c r="E276">
        <v>3</v>
      </c>
      <c r="F276">
        <v>1</v>
      </c>
      <c r="G276">
        <v>2</v>
      </c>
      <c r="H276">
        <v>274</v>
      </c>
      <c r="I276">
        <v>274</v>
      </c>
      <c r="J276">
        <v>274</v>
      </c>
      <c r="K276">
        <v>280</v>
      </c>
      <c r="L276">
        <v>-1</v>
      </c>
      <c r="M276">
        <v>-1</v>
      </c>
      <c r="N276">
        <v>-1</v>
      </c>
      <c r="O276">
        <v>-1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</row>
    <row r="277" spans="1:34" x14ac:dyDescent="0.3">
      <c r="A277" t="s">
        <v>548</v>
      </c>
      <c r="B277">
        <v>274</v>
      </c>
      <c r="C277">
        <v>1</v>
      </c>
      <c r="D277">
        <v>1</v>
      </c>
      <c r="E277">
        <v>2</v>
      </c>
      <c r="F277">
        <v>1</v>
      </c>
      <c r="G277">
        <v>2</v>
      </c>
      <c r="H277">
        <v>282</v>
      </c>
      <c r="I277">
        <v>282</v>
      </c>
      <c r="J277">
        <v>331</v>
      </c>
      <c r="K277">
        <v>-1</v>
      </c>
      <c r="L277">
        <v>-1</v>
      </c>
      <c r="M277">
        <v>-1</v>
      </c>
      <c r="N277">
        <v>-1</v>
      </c>
      <c r="O277">
        <v>-1</v>
      </c>
      <c r="P277">
        <v>-1</v>
      </c>
      <c r="Q277">
        <v>-1</v>
      </c>
      <c r="R277">
        <v>117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</row>
    <row r="278" spans="1:34" x14ac:dyDescent="0.3">
      <c r="A278" t="s">
        <v>549</v>
      </c>
      <c r="B278">
        <v>275</v>
      </c>
      <c r="C278">
        <v>1</v>
      </c>
      <c r="D278">
        <v>1</v>
      </c>
      <c r="E278">
        <v>2</v>
      </c>
      <c r="F278">
        <v>1</v>
      </c>
      <c r="G278">
        <v>2</v>
      </c>
      <c r="H278">
        <v>283</v>
      </c>
      <c r="I278">
        <v>283</v>
      </c>
      <c r="J278">
        <v>332</v>
      </c>
      <c r="K278">
        <v>-1</v>
      </c>
      <c r="L278">
        <v>-1</v>
      </c>
      <c r="M278">
        <v>-1</v>
      </c>
      <c r="N278">
        <v>-1</v>
      </c>
      <c r="O278">
        <v>-1</v>
      </c>
      <c r="P278">
        <v>-1</v>
      </c>
      <c r="Q278">
        <v>-1</v>
      </c>
      <c r="R278">
        <v>118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</row>
    <row r="279" spans="1:34" x14ac:dyDescent="0.3">
      <c r="A279" t="s">
        <v>550</v>
      </c>
      <c r="B279">
        <v>276</v>
      </c>
      <c r="C279">
        <v>1</v>
      </c>
      <c r="D279">
        <v>1</v>
      </c>
      <c r="E279">
        <v>2</v>
      </c>
      <c r="F279">
        <v>1</v>
      </c>
      <c r="G279">
        <v>2</v>
      </c>
      <c r="H279">
        <v>284</v>
      </c>
      <c r="I279">
        <v>284</v>
      </c>
      <c r="J279">
        <v>333</v>
      </c>
      <c r="K279">
        <v>-1</v>
      </c>
      <c r="L279">
        <v>-1</v>
      </c>
      <c r="M279">
        <v>-1</v>
      </c>
      <c r="N279">
        <v>-1</v>
      </c>
      <c r="O279">
        <v>-1</v>
      </c>
      <c r="P279">
        <v>-1</v>
      </c>
      <c r="Q279">
        <v>-1</v>
      </c>
      <c r="R279">
        <v>120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</row>
    <row r="280" spans="1:34" x14ac:dyDescent="0.3">
      <c r="A280" t="s">
        <v>551</v>
      </c>
      <c r="B280">
        <v>277</v>
      </c>
      <c r="C280">
        <v>1</v>
      </c>
      <c r="D280">
        <v>1</v>
      </c>
      <c r="E280">
        <v>2</v>
      </c>
      <c r="F280">
        <v>1</v>
      </c>
      <c r="G280">
        <v>2</v>
      </c>
      <c r="H280">
        <v>285</v>
      </c>
      <c r="I280">
        <v>334</v>
      </c>
      <c r="J280">
        <v>-1</v>
      </c>
      <c r="K280">
        <v>-1</v>
      </c>
      <c r="L280">
        <v>-1</v>
      </c>
      <c r="M280">
        <v>-1</v>
      </c>
      <c r="N280">
        <v>-1</v>
      </c>
      <c r="O280">
        <v>-1</v>
      </c>
      <c r="P280">
        <v>-1</v>
      </c>
      <c r="Q280">
        <v>-1</v>
      </c>
      <c r="R280">
        <v>113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</row>
    <row r="281" spans="1:34" x14ac:dyDescent="0.3">
      <c r="A281" t="s">
        <v>552</v>
      </c>
      <c r="B281">
        <v>278</v>
      </c>
      <c r="C281">
        <v>1</v>
      </c>
      <c r="D281">
        <v>1</v>
      </c>
      <c r="E281">
        <v>2</v>
      </c>
      <c r="F281">
        <v>1</v>
      </c>
      <c r="G281">
        <v>2</v>
      </c>
      <c r="H281">
        <v>286</v>
      </c>
      <c r="I281">
        <v>335</v>
      </c>
      <c r="J281">
        <v>-1</v>
      </c>
      <c r="K281">
        <v>-1</v>
      </c>
      <c r="L281">
        <v>-1</v>
      </c>
      <c r="M281">
        <v>-1</v>
      </c>
      <c r="N281">
        <v>-1</v>
      </c>
      <c r="O281">
        <v>-1</v>
      </c>
      <c r="P281">
        <v>-1</v>
      </c>
      <c r="Q281">
        <v>-1</v>
      </c>
      <c r="R281">
        <v>114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</row>
    <row r="282" spans="1:34" x14ac:dyDescent="0.3">
      <c r="A282" t="s">
        <v>553</v>
      </c>
      <c r="B282">
        <v>279</v>
      </c>
      <c r="C282">
        <v>1</v>
      </c>
      <c r="D282">
        <v>1</v>
      </c>
      <c r="E282">
        <v>2</v>
      </c>
      <c r="F282">
        <v>1</v>
      </c>
      <c r="G282">
        <v>2</v>
      </c>
      <c r="H282">
        <v>287</v>
      </c>
      <c r="I282">
        <v>-1</v>
      </c>
      <c r="J282">
        <v>-1</v>
      </c>
      <c r="K282">
        <v>-1</v>
      </c>
      <c r="L282">
        <v>-1</v>
      </c>
      <c r="M282">
        <v>-1</v>
      </c>
      <c r="N282">
        <v>-1</v>
      </c>
      <c r="O282">
        <v>-1</v>
      </c>
      <c r="P282">
        <v>-1</v>
      </c>
      <c r="Q282">
        <v>-1</v>
      </c>
      <c r="R282">
        <v>115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</row>
    <row r="283" spans="1:34" x14ac:dyDescent="0.3">
      <c r="A283" t="s">
        <v>554</v>
      </c>
      <c r="B283">
        <v>280</v>
      </c>
      <c r="C283">
        <v>1</v>
      </c>
      <c r="D283">
        <v>1</v>
      </c>
      <c r="E283">
        <v>2</v>
      </c>
      <c r="F283">
        <v>6</v>
      </c>
      <c r="G283">
        <v>2</v>
      </c>
      <c r="H283">
        <v>-1</v>
      </c>
      <c r="I283">
        <v>-1</v>
      </c>
      <c r="J283">
        <v>-1</v>
      </c>
      <c r="K283">
        <v>-1</v>
      </c>
      <c r="L283">
        <v>-1</v>
      </c>
      <c r="M283">
        <v>-1</v>
      </c>
      <c r="N283">
        <v>-1</v>
      </c>
      <c r="O283">
        <v>-1</v>
      </c>
      <c r="P283">
        <v>-1</v>
      </c>
      <c r="Q283">
        <v>-1</v>
      </c>
      <c r="R283">
        <v>-1</v>
      </c>
      <c r="S283">
        <v>119</v>
      </c>
      <c r="T283">
        <v>119</v>
      </c>
      <c r="U283">
        <v>119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</row>
    <row r="284" spans="1:34" x14ac:dyDescent="0.3">
      <c r="A284" t="s">
        <v>552</v>
      </c>
      <c r="B284">
        <v>281</v>
      </c>
      <c r="C284">
        <v>1</v>
      </c>
      <c r="D284">
        <v>1</v>
      </c>
      <c r="E284">
        <v>2</v>
      </c>
      <c r="F284">
        <v>6</v>
      </c>
      <c r="G284">
        <v>2</v>
      </c>
      <c r="H284">
        <v>-1</v>
      </c>
      <c r="I284">
        <v>-1</v>
      </c>
      <c r="J284">
        <v>-1</v>
      </c>
      <c r="K284">
        <v>-1</v>
      </c>
      <c r="L284">
        <v>-1</v>
      </c>
      <c r="M284">
        <v>-1</v>
      </c>
      <c r="N284">
        <v>-1</v>
      </c>
      <c r="O284">
        <v>-1</v>
      </c>
      <c r="P284">
        <v>-1</v>
      </c>
      <c r="Q284">
        <v>-1</v>
      </c>
      <c r="R284">
        <v>-1</v>
      </c>
      <c r="S284">
        <v>114</v>
      </c>
      <c r="T284">
        <v>115</v>
      </c>
      <c r="U284">
        <v>115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</row>
    <row r="285" spans="1:34" x14ac:dyDescent="0.3">
      <c r="A285" t="s">
        <v>556</v>
      </c>
      <c r="B285">
        <v>282</v>
      </c>
      <c r="C285">
        <v>1</v>
      </c>
      <c r="D285">
        <v>1</v>
      </c>
      <c r="E285">
        <v>0</v>
      </c>
      <c r="F285">
        <v>1</v>
      </c>
      <c r="G285">
        <v>2</v>
      </c>
      <c r="H285">
        <v>-1</v>
      </c>
      <c r="I285">
        <v>-1</v>
      </c>
      <c r="J285">
        <v>-1</v>
      </c>
      <c r="K285">
        <v>-1</v>
      </c>
      <c r="L285">
        <v>-1</v>
      </c>
      <c r="M285">
        <v>-1</v>
      </c>
      <c r="N285">
        <v>-1</v>
      </c>
      <c r="O285">
        <v>-1</v>
      </c>
      <c r="P285">
        <v>-1</v>
      </c>
      <c r="Q285">
        <v>-1</v>
      </c>
      <c r="R285">
        <v>-1</v>
      </c>
      <c r="S285">
        <v>117</v>
      </c>
      <c r="T285">
        <v>117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</row>
    <row r="286" spans="1:34" x14ac:dyDescent="0.3">
      <c r="A286" t="s">
        <v>557</v>
      </c>
      <c r="B286">
        <v>283</v>
      </c>
      <c r="C286">
        <v>1</v>
      </c>
      <c r="D286">
        <v>1</v>
      </c>
      <c r="E286">
        <v>0</v>
      </c>
      <c r="F286">
        <v>1</v>
      </c>
      <c r="G286">
        <v>2</v>
      </c>
      <c r="H286">
        <v>-1</v>
      </c>
      <c r="I286">
        <v>-1</v>
      </c>
      <c r="J286">
        <v>-1</v>
      </c>
      <c r="K286">
        <v>-1</v>
      </c>
      <c r="L286">
        <v>-1</v>
      </c>
      <c r="M286">
        <v>-1</v>
      </c>
      <c r="N286">
        <v>-1</v>
      </c>
      <c r="O286">
        <v>-1</v>
      </c>
      <c r="P286">
        <v>-1</v>
      </c>
      <c r="Q286">
        <v>-1</v>
      </c>
      <c r="R286">
        <v>-1</v>
      </c>
      <c r="S286">
        <v>118</v>
      </c>
      <c r="T286">
        <v>118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</row>
    <row r="287" spans="1:34" x14ac:dyDescent="0.3">
      <c r="A287" t="s">
        <v>558</v>
      </c>
      <c r="B287">
        <v>284</v>
      </c>
      <c r="C287">
        <v>1</v>
      </c>
      <c r="D287">
        <v>1</v>
      </c>
      <c r="E287">
        <v>0</v>
      </c>
      <c r="F287">
        <v>1</v>
      </c>
      <c r="G287">
        <v>2</v>
      </c>
      <c r="H287">
        <v>-1</v>
      </c>
      <c r="I287">
        <v>-1</v>
      </c>
      <c r="J287">
        <v>-1</v>
      </c>
      <c r="K287">
        <v>-1</v>
      </c>
      <c r="L287">
        <v>-1</v>
      </c>
      <c r="M287">
        <v>-1</v>
      </c>
      <c r="N287">
        <v>-1</v>
      </c>
      <c r="O287">
        <v>-1</v>
      </c>
      <c r="P287">
        <v>-1</v>
      </c>
      <c r="Q287">
        <v>-1</v>
      </c>
      <c r="R287">
        <v>-1</v>
      </c>
      <c r="S287">
        <v>120</v>
      </c>
      <c r="T287">
        <v>120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</row>
    <row r="288" spans="1:34" x14ac:dyDescent="0.3">
      <c r="A288" t="s">
        <v>559</v>
      </c>
      <c r="B288">
        <v>285</v>
      </c>
      <c r="C288">
        <v>1</v>
      </c>
      <c r="D288">
        <v>1</v>
      </c>
      <c r="E288">
        <v>0</v>
      </c>
      <c r="F288">
        <v>1</v>
      </c>
      <c r="G288">
        <v>2</v>
      </c>
      <c r="H288">
        <v>-1</v>
      </c>
      <c r="I288">
        <v>-1</v>
      </c>
      <c r="J288">
        <v>-1</v>
      </c>
      <c r="K288">
        <v>-1</v>
      </c>
      <c r="L288">
        <v>-1</v>
      </c>
      <c r="M288">
        <v>-1</v>
      </c>
      <c r="N288">
        <v>-1</v>
      </c>
      <c r="O288">
        <v>-1</v>
      </c>
      <c r="P288">
        <v>-1</v>
      </c>
      <c r="Q288">
        <v>-1</v>
      </c>
      <c r="R288">
        <v>-1</v>
      </c>
      <c r="S288">
        <v>113</v>
      </c>
      <c r="T288">
        <v>113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</row>
    <row r="289" spans="1:34" x14ac:dyDescent="0.3">
      <c r="A289" t="s">
        <v>560</v>
      </c>
      <c r="B289">
        <v>286</v>
      </c>
      <c r="C289">
        <v>1</v>
      </c>
      <c r="D289">
        <v>1</v>
      </c>
      <c r="E289">
        <v>0</v>
      </c>
      <c r="F289">
        <v>1</v>
      </c>
      <c r="G289">
        <v>2</v>
      </c>
      <c r="H289">
        <v>-1</v>
      </c>
      <c r="I289">
        <v>-1</v>
      </c>
      <c r="J289">
        <v>-1</v>
      </c>
      <c r="K289">
        <v>-1</v>
      </c>
      <c r="L289">
        <v>-1</v>
      </c>
      <c r="M289">
        <v>-1</v>
      </c>
      <c r="N289">
        <v>-1</v>
      </c>
      <c r="O289">
        <v>-1</v>
      </c>
      <c r="P289">
        <v>-1</v>
      </c>
      <c r="Q289">
        <v>-1</v>
      </c>
      <c r="R289">
        <v>-1</v>
      </c>
      <c r="S289">
        <v>114</v>
      </c>
      <c r="T289">
        <v>114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</row>
    <row r="290" spans="1:34" x14ac:dyDescent="0.3">
      <c r="A290" t="s">
        <v>561</v>
      </c>
      <c r="B290">
        <v>287</v>
      </c>
      <c r="C290">
        <v>1</v>
      </c>
      <c r="D290">
        <v>1</v>
      </c>
      <c r="E290">
        <v>0</v>
      </c>
      <c r="F290">
        <v>1</v>
      </c>
      <c r="G290">
        <v>2</v>
      </c>
      <c r="H290">
        <v>-1</v>
      </c>
      <c r="I290">
        <v>-1</v>
      </c>
      <c r="J290">
        <v>-1</v>
      </c>
      <c r="K290">
        <v>-1</v>
      </c>
      <c r="L290">
        <v>-1</v>
      </c>
      <c r="M290">
        <v>-1</v>
      </c>
      <c r="N290">
        <v>-1</v>
      </c>
      <c r="O290">
        <v>-1</v>
      </c>
      <c r="P290">
        <v>-1</v>
      </c>
      <c r="Q290">
        <v>-1</v>
      </c>
      <c r="R290">
        <v>-1</v>
      </c>
      <c r="S290">
        <v>115</v>
      </c>
      <c r="T290">
        <v>115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</row>
    <row r="291" spans="1:34" x14ac:dyDescent="0.3">
      <c r="A291" t="s">
        <v>562</v>
      </c>
      <c r="B291">
        <v>288</v>
      </c>
      <c r="C291">
        <v>1</v>
      </c>
      <c r="D291">
        <v>1</v>
      </c>
      <c r="E291">
        <v>3</v>
      </c>
      <c r="F291">
        <v>3</v>
      </c>
      <c r="G291">
        <v>2</v>
      </c>
      <c r="H291">
        <v>294</v>
      </c>
      <c r="I291">
        <v>294</v>
      </c>
      <c r="J291">
        <v>294</v>
      </c>
      <c r="K291">
        <v>-1</v>
      </c>
      <c r="L291">
        <v>-1</v>
      </c>
      <c r="M291">
        <v>-1</v>
      </c>
      <c r="N291">
        <v>-1</v>
      </c>
      <c r="O291">
        <v>-1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</row>
    <row r="292" spans="1:34" x14ac:dyDescent="0.3">
      <c r="A292" t="s">
        <v>563</v>
      </c>
      <c r="B292">
        <v>289</v>
      </c>
      <c r="C292">
        <v>1</v>
      </c>
      <c r="D292">
        <v>1</v>
      </c>
      <c r="E292">
        <v>3</v>
      </c>
      <c r="F292">
        <v>3</v>
      </c>
      <c r="G292">
        <v>2</v>
      </c>
      <c r="H292">
        <v>295</v>
      </c>
      <c r="I292">
        <v>295</v>
      </c>
      <c r="J292">
        <v>295</v>
      </c>
      <c r="K292">
        <v>-1</v>
      </c>
      <c r="L292">
        <v>-1</v>
      </c>
      <c r="M292">
        <v>-1</v>
      </c>
      <c r="N292">
        <v>-1</v>
      </c>
      <c r="O292">
        <v>-1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</row>
    <row r="293" spans="1:34" x14ac:dyDescent="0.3">
      <c r="A293" t="s">
        <v>574</v>
      </c>
      <c r="B293">
        <v>290</v>
      </c>
      <c r="C293">
        <v>1</v>
      </c>
      <c r="D293">
        <v>1</v>
      </c>
      <c r="E293">
        <v>3</v>
      </c>
      <c r="F293">
        <v>3</v>
      </c>
      <c r="G293">
        <v>2</v>
      </c>
      <c r="H293">
        <v>296</v>
      </c>
      <c r="I293">
        <v>296</v>
      </c>
      <c r="J293">
        <v>296</v>
      </c>
      <c r="K293">
        <v>-1</v>
      </c>
      <c r="L293">
        <v>-1</v>
      </c>
      <c r="M293">
        <v>-1</v>
      </c>
      <c r="N293">
        <v>-1</v>
      </c>
      <c r="O293">
        <v>-1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</row>
    <row r="294" spans="1:34" x14ac:dyDescent="0.3">
      <c r="A294" t="s">
        <v>564</v>
      </c>
      <c r="B294">
        <v>291</v>
      </c>
      <c r="C294">
        <v>1</v>
      </c>
      <c r="D294">
        <v>1</v>
      </c>
      <c r="E294">
        <v>3</v>
      </c>
      <c r="F294">
        <v>3</v>
      </c>
      <c r="G294">
        <v>2</v>
      </c>
      <c r="H294">
        <v>297</v>
      </c>
      <c r="I294">
        <v>297</v>
      </c>
      <c r="J294">
        <v>297</v>
      </c>
      <c r="K294">
        <v>-1</v>
      </c>
      <c r="L294">
        <v>-1</v>
      </c>
      <c r="M294">
        <v>-1</v>
      </c>
      <c r="N294">
        <v>-1</v>
      </c>
      <c r="O294">
        <v>-1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</row>
    <row r="295" spans="1:34" x14ac:dyDescent="0.3">
      <c r="A295" t="s">
        <v>565</v>
      </c>
      <c r="B295">
        <v>292</v>
      </c>
      <c r="C295">
        <v>1</v>
      </c>
      <c r="D295">
        <v>1</v>
      </c>
      <c r="E295">
        <v>3</v>
      </c>
      <c r="F295">
        <v>3</v>
      </c>
      <c r="G295">
        <v>2</v>
      </c>
      <c r="H295">
        <v>298</v>
      </c>
      <c r="I295">
        <v>298</v>
      </c>
      <c r="J295">
        <v>298</v>
      </c>
      <c r="K295">
        <v>-1</v>
      </c>
      <c r="L295">
        <v>-1</v>
      </c>
      <c r="M295">
        <v>-1</v>
      </c>
      <c r="N295">
        <v>-1</v>
      </c>
      <c r="O295">
        <v>-1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</row>
    <row r="296" spans="1:34" x14ac:dyDescent="0.3">
      <c r="A296" t="s">
        <v>575</v>
      </c>
      <c r="B296">
        <v>293</v>
      </c>
      <c r="C296">
        <v>1</v>
      </c>
      <c r="D296">
        <v>1</v>
      </c>
      <c r="E296">
        <v>3</v>
      </c>
      <c r="F296">
        <v>3</v>
      </c>
      <c r="G296">
        <v>2</v>
      </c>
      <c r="H296">
        <v>299</v>
      </c>
      <c r="I296">
        <v>299</v>
      </c>
      <c r="J296">
        <v>299</v>
      </c>
      <c r="K296">
        <v>-1</v>
      </c>
      <c r="L296">
        <v>-1</v>
      </c>
      <c r="M296">
        <v>-1</v>
      </c>
      <c r="N296">
        <v>-1</v>
      </c>
      <c r="O296">
        <v>-1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</row>
    <row r="297" spans="1:34" x14ac:dyDescent="0.3">
      <c r="A297" t="s">
        <v>566</v>
      </c>
      <c r="B297">
        <v>294</v>
      </c>
      <c r="C297">
        <v>1</v>
      </c>
      <c r="D297">
        <v>1</v>
      </c>
      <c r="E297">
        <v>2</v>
      </c>
      <c r="F297">
        <v>3</v>
      </c>
      <c r="G297">
        <v>2</v>
      </c>
      <c r="H297">
        <v>-1</v>
      </c>
      <c r="I297">
        <v>-1</v>
      </c>
      <c r="J297">
        <v>-1</v>
      </c>
      <c r="K297">
        <v>-1</v>
      </c>
      <c r="L297">
        <v>-1</v>
      </c>
      <c r="M297">
        <v>-1</v>
      </c>
      <c r="N297">
        <v>-1</v>
      </c>
      <c r="O297">
        <v>-1</v>
      </c>
      <c r="P297">
        <v>-1</v>
      </c>
      <c r="Q297">
        <v>-1</v>
      </c>
      <c r="R297">
        <v>-1</v>
      </c>
      <c r="S297">
        <v>103</v>
      </c>
      <c r="T297">
        <v>103</v>
      </c>
      <c r="U297">
        <v>103</v>
      </c>
      <c r="V297">
        <v>134</v>
      </c>
      <c r="W297">
        <v>134</v>
      </c>
      <c r="X297">
        <v>134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</row>
    <row r="298" spans="1:34" x14ac:dyDescent="0.3">
      <c r="A298" t="s">
        <v>567</v>
      </c>
      <c r="B298">
        <v>295</v>
      </c>
      <c r="C298">
        <v>1</v>
      </c>
      <c r="D298">
        <v>1</v>
      </c>
      <c r="E298">
        <v>2</v>
      </c>
      <c r="F298">
        <v>3</v>
      </c>
      <c r="G298">
        <v>2</v>
      </c>
      <c r="H298">
        <v>-1</v>
      </c>
      <c r="I298">
        <v>-1</v>
      </c>
      <c r="J298">
        <v>-1</v>
      </c>
      <c r="K298">
        <v>-1</v>
      </c>
      <c r="L298">
        <v>-1</v>
      </c>
      <c r="M298">
        <v>-1</v>
      </c>
      <c r="N298">
        <v>-1</v>
      </c>
      <c r="O298">
        <v>-1</v>
      </c>
      <c r="P298">
        <v>-1</v>
      </c>
      <c r="Q298">
        <v>-1</v>
      </c>
      <c r="R298">
        <v>-1</v>
      </c>
      <c r="S298">
        <v>121</v>
      </c>
      <c r="T298">
        <v>121</v>
      </c>
      <c r="U298">
        <v>121</v>
      </c>
      <c r="V298">
        <v>121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</row>
    <row r="299" spans="1:34" x14ac:dyDescent="0.3">
      <c r="A299" t="s">
        <v>567</v>
      </c>
      <c r="B299">
        <v>296</v>
      </c>
      <c r="C299">
        <v>1</v>
      </c>
      <c r="D299">
        <v>1</v>
      </c>
      <c r="E299">
        <v>2</v>
      </c>
      <c r="F299">
        <v>3</v>
      </c>
      <c r="G299">
        <v>2</v>
      </c>
      <c r="H299">
        <v>-1</v>
      </c>
      <c r="I299">
        <v>-1</v>
      </c>
      <c r="J299">
        <v>-1</v>
      </c>
      <c r="K299">
        <v>-1</v>
      </c>
      <c r="L299">
        <v>-1</v>
      </c>
      <c r="M299">
        <v>-1</v>
      </c>
      <c r="N299">
        <v>-1</v>
      </c>
      <c r="O299">
        <v>-1</v>
      </c>
      <c r="P299">
        <v>-1</v>
      </c>
      <c r="Q299">
        <v>-1</v>
      </c>
      <c r="R299">
        <v>-1</v>
      </c>
      <c r="S299">
        <v>121</v>
      </c>
      <c r="T299">
        <v>121</v>
      </c>
      <c r="U299">
        <v>121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</row>
    <row r="300" spans="1:34" x14ac:dyDescent="0.3">
      <c r="A300" t="s">
        <v>751</v>
      </c>
      <c r="B300">
        <v>297</v>
      </c>
      <c r="C300">
        <v>1</v>
      </c>
      <c r="D300">
        <v>1</v>
      </c>
      <c r="E300">
        <v>2</v>
      </c>
      <c r="F300">
        <v>6</v>
      </c>
      <c r="G300">
        <v>2</v>
      </c>
      <c r="H300">
        <v>-1</v>
      </c>
      <c r="I300">
        <v>-1</v>
      </c>
      <c r="J300">
        <v>-1</v>
      </c>
      <c r="K300">
        <v>-1</v>
      </c>
      <c r="L300">
        <v>-1</v>
      </c>
      <c r="M300">
        <v>-1</v>
      </c>
      <c r="N300">
        <v>-1</v>
      </c>
      <c r="O300">
        <v>-1</v>
      </c>
      <c r="P300">
        <v>-1</v>
      </c>
      <c r="Q300">
        <v>-1</v>
      </c>
      <c r="R300">
        <v>126</v>
      </c>
      <c r="S300">
        <v>125</v>
      </c>
      <c r="T300">
        <v>125</v>
      </c>
      <c r="U300">
        <v>125</v>
      </c>
      <c r="V300">
        <v>125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</row>
    <row r="301" spans="1:34" x14ac:dyDescent="0.3">
      <c r="A301" t="s">
        <v>568</v>
      </c>
      <c r="B301">
        <v>298</v>
      </c>
      <c r="C301">
        <v>1</v>
      </c>
      <c r="D301">
        <v>1</v>
      </c>
      <c r="E301">
        <v>2</v>
      </c>
      <c r="F301">
        <v>3</v>
      </c>
      <c r="G301">
        <v>2</v>
      </c>
      <c r="H301">
        <v>-1</v>
      </c>
      <c r="I301">
        <v>-1</v>
      </c>
      <c r="J301">
        <v>-1</v>
      </c>
      <c r="K301">
        <v>-1</v>
      </c>
      <c r="L301">
        <v>-1</v>
      </c>
      <c r="M301">
        <v>-1</v>
      </c>
      <c r="N301">
        <v>-1</v>
      </c>
      <c r="O301">
        <v>-1</v>
      </c>
      <c r="P301">
        <v>-1</v>
      </c>
      <c r="Q301">
        <v>-1</v>
      </c>
      <c r="R301">
        <v>-1</v>
      </c>
      <c r="S301">
        <v>122</v>
      </c>
      <c r="T301">
        <v>122</v>
      </c>
      <c r="U301">
        <v>122</v>
      </c>
      <c r="V301">
        <v>122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</row>
    <row r="302" spans="1:34" x14ac:dyDescent="0.3">
      <c r="A302" t="s">
        <v>568</v>
      </c>
      <c r="B302">
        <v>299</v>
      </c>
      <c r="C302">
        <v>1</v>
      </c>
      <c r="D302">
        <v>1</v>
      </c>
      <c r="E302">
        <v>2</v>
      </c>
      <c r="F302">
        <v>3</v>
      </c>
      <c r="G302">
        <v>2</v>
      </c>
      <c r="H302">
        <v>-1</v>
      </c>
      <c r="I302">
        <v>-1</v>
      </c>
      <c r="J302">
        <v>-1</v>
      </c>
      <c r="K302">
        <v>-1</v>
      </c>
      <c r="L302">
        <v>-1</v>
      </c>
      <c r="M302">
        <v>-1</v>
      </c>
      <c r="N302">
        <v>-1</v>
      </c>
      <c r="O302">
        <v>-1</v>
      </c>
      <c r="P302">
        <v>-1</v>
      </c>
      <c r="Q302">
        <v>-1</v>
      </c>
      <c r="R302">
        <v>-1</v>
      </c>
      <c r="S302">
        <v>122</v>
      </c>
      <c r="T302">
        <v>122</v>
      </c>
      <c r="U302">
        <v>122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</row>
    <row r="303" spans="1:34" x14ac:dyDescent="0.3">
      <c r="A303" t="s">
        <v>576</v>
      </c>
      <c r="B303">
        <v>300</v>
      </c>
      <c r="C303">
        <v>1</v>
      </c>
      <c r="D303">
        <v>1</v>
      </c>
      <c r="E303">
        <v>3</v>
      </c>
      <c r="F303">
        <v>0</v>
      </c>
      <c r="G303">
        <v>2</v>
      </c>
      <c r="H303">
        <v>324</v>
      </c>
      <c r="I303">
        <v>301</v>
      </c>
      <c r="J303">
        <v>301</v>
      </c>
      <c r="K303">
        <v>301</v>
      </c>
      <c r="L303">
        <v>-1</v>
      </c>
      <c r="M303">
        <v>-1</v>
      </c>
      <c r="N303">
        <v>-1</v>
      </c>
      <c r="O303">
        <v>-1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</row>
    <row r="304" spans="1:34" x14ac:dyDescent="0.3">
      <c r="A304" t="s">
        <v>577</v>
      </c>
      <c r="B304">
        <v>301</v>
      </c>
      <c r="C304">
        <v>1</v>
      </c>
      <c r="D304">
        <v>1</v>
      </c>
      <c r="E304">
        <v>2</v>
      </c>
      <c r="F304">
        <v>0</v>
      </c>
      <c r="G304">
        <v>2</v>
      </c>
      <c r="H304">
        <v>302</v>
      </c>
      <c r="I304">
        <v>302</v>
      </c>
      <c r="J304">
        <v>337</v>
      </c>
      <c r="K304">
        <v>-1</v>
      </c>
      <c r="L304">
        <v>-1</v>
      </c>
      <c r="M304">
        <v>-1</v>
      </c>
      <c r="N304">
        <v>-1</v>
      </c>
      <c r="O304">
        <v>-1</v>
      </c>
      <c r="P304">
        <v>-1</v>
      </c>
      <c r="Q304">
        <v>-1</v>
      </c>
      <c r="R304">
        <v>74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</row>
    <row r="305" spans="1:34" x14ac:dyDescent="0.3">
      <c r="A305" t="s">
        <v>578</v>
      </c>
      <c r="B305">
        <v>302</v>
      </c>
      <c r="C305">
        <v>1</v>
      </c>
      <c r="D305">
        <v>1</v>
      </c>
      <c r="E305">
        <v>0</v>
      </c>
      <c r="F305">
        <v>0</v>
      </c>
      <c r="G305">
        <v>2</v>
      </c>
      <c r="H305">
        <v>-1</v>
      </c>
      <c r="I305">
        <v>-1</v>
      </c>
      <c r="J305">
        <v>-1</v>
      </c>
      <c r="K305">
        <v>-1</v>
      </c>
      <c r="L305">
        <v>-1</v>
      </c>
      <c r="M305">
        <v>-1</v>
      </c>
      <c r="N305">
        <v>-1</v>
      </c>
      <c r="O305">
        <v>-1</v>
      </c>
      <c r="P305">
        <v>-1</v>
      </c>
      <c r="Q305">
        <v>-1</v>
      </c>
      <c r="R305">
        <v>-1</v>
      </c>
      <c r="S305">
        <v>83</v>
      </c>
      <c r="T305">
        <v>18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</row>
    <row r="306" spans="1:34" x14ac:dyDescent="0.3">
      <c r="A306" t="s">
        <v>719</v>
      </c>
      <c r="B306">
        <v>303</v>
      </c>
      <c r="C306">
        <v>1</v>
      </c>
      <c r="D306">
        <v>1</v>
      </c>
      <c r="E306">
        <v>2</v>
      </c>
      <c r="F306">
        <v>6</v>
      </c>
      <c r="G306">
        <v>1</v>
      </c>
      <c r="H306">
        <v>-1</v>
      </c>
      <c r="I306">
        <v>-1</v>
      </c>
      <c r="J306">
        <v>-1</v>
      </c>
      <c r="K306">
        <v>-1</v>
      </c>
      <c r="L306">
        <v>-1</v>
      </c>
      <c r="M306">
        <v>-1</v>
      </c>
      <c r="N306">
        <v>-1</v>
      </c>
      <c r="O306">
        <v>-1</v>
      </c>
      <c r="P306">
        <v>-1</v>
      </c>
      <c r="Q306">
        <v>-1</v>
      </c>
      <c r="R306">
        <v>-1</v>
      </c>
      <c r="S306">
        <v>37</v>
      </c>
      <c r="T306">
        <v>37</v>
      </c>
      <c r="U306">
        <v>37</v>
      </c>
      <c r="V306">
        <v>37</v>
      </c>
      <c r="W306">
        <v>34</v>
      </c>
      <c r="X306">
        <v>34</v>
      </c>
      <c r="Y306">
        <v>34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</row>
    <row r="307" spans="1:34" x14ac:dyDescent="0.3">
      <c r="A307" t="s">
        <v>579</v>
      </c>
      <c r="B307">
        <v>304</v>
      </c>
      <c r="C307">
        <v>1</v>
      </c>
      <c r="D307">
        <v>1</v>
      </c>
      <c r="E307">
        <v>2</v>
      </c>
      <c r="F307">
        <v>6</v>
      </c>
      <c r="G307">
        <v>2</v>
      </c>
      <c r="H307">
        <v>-1</v>
      </c>
      <c r="I307">
        <v>-1</v>
      </c>
      <c r="J307">
        <v>-1</v>
      </c>
      <c r="K307">
        <v>-1</v>
      </c>
      <c r="L307">
        <v>-1</v>
      </c>
      <c r="M307">
        <v>-1</v>
      </c>
      <c r="N307">
        <v>-1</v>
      </c>
      <c r="O307">
        <v>-1</v>
      </c>
      <c r="P307">
        <v>-1</v>
      </c>
      <c r="Q307">
        <v>-1</v>
      </c>
      <c r="R307">
        <v>-1</v>
      </c>
      <c r="S307">
        <v>100</v>
      </c>
      <c r="T307">
        <v>100</v>
      </c>
      <c r="U307">
        <v>99</v>
      </c>
      <c r="V307">
        <v>97</v>
      </c>
      <c r="W307">
        <v>97</v>
      </c>
      <c r="X307">
        <v>98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</row>
    <row r="308" spans="1:34" x14ac:dyDescent="0.3">
      <c r="A308" t="s">
        <v>580</v>
      </c>
      <c r="B308">
        <v>305</v>
      </c>
      <c r="C308">
        <v>1</v>
      </c>
      <c r="D308">
        <v>1</v>
      </c>
      <c r="E308">
        <v>3</v>
      </c>
      <c r="F308">
        <v>6</v>
      </c>
      <c r="G308">
        <v>2</v>
      </c>
      <c r="H308">
        <v>306</v>
      </c>
      <c r="I308">
        <v>306</v>
      </c>
      <c r="J308">
        <v>306</v>
      </c>
      <c r="K308">
        <v>-1</v>
      </c>
      <c r="L308">
        <v>-1</v>
      </c>
      <c r="M308">
        <v>-1</v>
      </c>
      <c r="N308">
        <v>-1</v>
      </c>
      <c r="O308">
        <v>-1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</row>
    <row r="309" spans="1:34" x14ac:dyDescent="0.3">
      <c r="A309" t="s">
        <v>581</v>
      </c>
      <c r="B309">
        <v>306</v>
      </c>
      <c r="C309">
        <v>1</v>
      </c>
      <c r="D309">
        <v>1</v>
      </c>
      <c r="E309">
        <v>2</v>
      </c>
      <c r="F309">
        <v>6</v>
      </c>
      <c r="G309">
        <v>2</v>
      </c>
      <c r="H309">
        <v>-1</v>
      </c>
      <c r="I309">
        <v>-1</v>
      </c>
      <c r="J309">
        <v>-1</v>
      </c>
      <c r="K309">
        <v>-1</v>
      </c>
      <c r="L309">
        <v>-1</v>
      </c>
      <c r="M309">
        <v>-1</v>
      </c>
      <c r="N309">
        <v>-1</v>
      </c>
      <c r="O309">
        <v>-1</v>
      </c>
      <c r="P309">
        <v>-1</v>
      </c>
      <c r="Q309">
        <v>-1</v>
      </c>
      <c r="R309">
        <v>-1</v>
      </c>
      <c r="S309">
        <v>32</v>
      </c>
      <c r="T309">
        <v>31</v>
      </c>
      <c r="U309">
        <v>32</v>
      </c>
      <c r="V309">
        <v>31</v>
      </c>
      <c r="W309">
        <v>32</v>
      </c>
      <c r="X309">
        <v>31</v>
      </c>
      <c r="Y309">
        <v>33</v>
      </c>
      <c r="Z309">
        <v>33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</row>
    <row r="310" spans="1:34" x14ac:dyDescent="0.3">
      <c r="A310" t="s">
        <v>582</v>
      </c>
      <c r="B310">
        <v>307</v>
      </c>
      <c r="C310">
        <v>1</v>
      </c>
      <c r="D310">
        <v>1</v>
      </c>
      <c r="E310">
        <v>3</v>
      </c>
      <c r="F310">
        <v>2</v>
      </c>
      <c r="G310">
        <v>2</v>
      </c>
      <c r="H310">
        <v>309</v>
      </c>
      <c r="I310">
        <v>309</v>
      </c>
      <c r="J310">
        <v>309</v>
      </c>
      <c r="K310">
        <v>-1</v>
      </c>
      <c r="L310">
        <v>-1</v>
      </c>
      <c r="M310">
        <v>-1</v>
      </c>
      <c r="N310">
        <v>-1</v>
      </c>
      <c r="O310">
        <v>-1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</row>
    <row r="311" spans="1:34" x14ac:dyDescent="0.3">
      <c r="A311" t="s">
        <v>485</v>
      </c>
      <c r="B311">
        <v>308</v>
      </c>
      <c r="C311">
        <v>1</v>
      </c>
      <c r="D311">
        <v>1</v>
      </c>
      <c r="E311">
        <v>3</v>
      </c>
      <c r="F311">
        <v>6</v>
      </c>
      <c r="G311">
        <v>2</v>
      </c>
      <c r="H311">
        <v>224</v>
      </c>
      <c r="I311">
        <v>338</v>
      </c>
      <c r="J311">
        <v>-1</v>
      </c>
      <c r="K311">
        <v>-1</v>
      </c>
      <c r="L311">
        <v>-1</v>
      </c>
      <c r="M311">
        <v>-1</v>
      </c>
      <c r="N311">
        <v>-1</v>
      </c>
      <c r="O311">
        <v>-1</v>
      </c>
      <c r="P311">
        <v>-1</v>
      </c>
      <c r="Q311">
        <v>-1</v>
      </c>
      <c r="R311">
        <v>72</v>
      </c>
      <c r="S311">
        <v>89</v>
      </c>
      <c r="T311">
        <v>89</v>
      </c>
      <c r="U311">
        <v>89</v>
      </c>
      <c r="V311">
        <v>89</v>
      </c>
      <c r="W311">
        <v>89</v>
      </c>
      <c r="X311">
        <v>89</v>
      </c>
      <c r="Y311">
        <v>134</v>
      </c>
      <c r="Z311">
        <v>134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</row>
    <row r="312" spans="1:34" x14ac:dyDescent="0.3">
      <c r="A312" t="s">
        <v>584</v>
      </c>
      <c r="B312">
        <v>309</v>
      </c>
      <c r="C312">
        <v>1</v>
      </c>
      <c r="D312">
        <v>1</v>
      </c>
      <c r="E312">
        <v>2</v>
      </c>
      <c r="F312">
        <v>2</v>
      </c>
      <c r="G312">
        <v>2</v>
      </c>
      <c r="H312">
        <v>311</v>
      </c>
      <c r="I312">
        <v>311</v>
      </c>
      <c r="J312">
        <v>-1</v>
      </c>
      <c r="K312">
        <v>-1</v>
      </c>
      <c r="L312">
        <v>-1</v>
      </c>
      <c r="M312">
        <v>-1</v>
      </c>
      <c r="N312">
        <v>-1</v>
      </c>
      <c r="O312">
        <v>-1</v>
      </c>
      <c r="P312">
        <v>-1</v>
      </c>
      <c r="Q312">
        <v>-1</v>
      </c>
      <c r="R312">
        <v>69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</row>
    <row r="313" spans="1:34" x14ac:dyDescent="0.3">
      <c r="A313" t="s">
        <v>755</v>
      </c>
      <c r="B313">
        <v>310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312</v>
      </c>
      <c r="I313">
        <v>312</v>
      </c>
      <c r="J313">
        <v>-1</v>
      </c>
      <c r="K313">
        <v>-1</v>
      </c>
      <c r="L313">
        <v>-1</v>
      </c>
      <c r="M313">
        <v>-1</v>
      </c>
      <c r="N313">
        <v>-1</v>
      </c>
      <c r="O313">
        <v>-1</v>
      </c>
      <c r="P313">
        <v>-1</v>
      </c>
      <c r="Q313">
        <v>-1</v>
      </c>
      <c r="R313">
        <v>132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</row>
    <row r="314" spans="1:34" x14ac:dyDescent="0.3">
      <c r="A314" t="s">
        <v>586</v>
      </c>
      <c r="B314">
        <v>311</v>
      </c>
      <c r="C314">
        <v>1</v>
      </c>
      <c r="D314">
        <v>1</v>
      </c>
      <c r="E314">
        <v>0</v>
      </c>
      <c r="F314">
        <v>2</v>
      </c>
      <c r="G314">
        <v>2</v>
      </c>
      <c r="H314">
        <v>-1</v>
      </c>
      <c r="I314">
        <v>-1</v>
      </c>
      <c r="J314">
        <v>-1</v>
      </c>
      <c r="K314">
        <v>-1</v>
      </c>
      <c r="L314">
        <v>-1</v>
      </c>
      <c r="M314">
        <v>-1</v>
      </c>
      <c r="N314">
        <v>-1</v>
      </c>
      <c r="O314">
        <v>-1</v>
      </c>
      <c r="P314">
        <v>-1</v>
      </c>
      <c r="Q314">
        <v>-1</v>
      </c>
      <c r="R314">
        <v>-1</v>
      </c>
      <c r="S314">
        <v>131</v>
      </c>
      <c r="T314">
        <v>131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</row>
    <row r="315" spans="1:34" x14ac:dyDescent="0.3">
      <c r="A315" t="s">
        <v>757</v>
      </c>
      <c r="B315">
        <v>312</v>
      </c>
      <c r="C315">
        <v>1</v>
      </c>
      <c r="D315">
        <v>1</v>
      </c>
      <c r="E315">
        <v>0</v>
      </c>
      <c r="F315">
        <v>2</v>
      </c>
      <c r="G315">
        <v>2</v>
      </c>
      <c r="H315">
        <v>-1</v>
      </c>
      <c r="I315">
        <v>-1</v>
      </c>
      <c r="J315">
        <v>-1</v>
      </c>
      <c r="K315">
        <v>-1</v>
      </c>
      <c r="L315">
        <v>-1</v>
      </c>
      <c r="M315">
        <v>-1</v>
      </c>
      <c r="N315">
        <v>-1</v>
      </c>
      <c r="O315">
        <v>-1</v>
      </c>
      <c r="P315">
        <v>-1</v>
      </c>
      <c r="Q315">
        <v>-1</v>
      </c>
      <c r="R315">
        <v>-1</v>
      </c>
      <c r="S315">
        <v>132</v>
      </c>
      <c r="T315">
        <v>132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</row>
    <row r="316" spans="1:34" x14ac:dyDescent="0.3">
      <c r="A316" t="s">
        <v>588</v>
      </c>
      <c r="B316">
        <v>313</v>
      </c>
      <c r="C316">
        <v>1</v>
      </c>
      <c r="D316">
        <v>1</v>
      </c>
      <c r="E316">
        <v>3</v>
      </c>
      <c r="F316">
        <v>2</v>
      </c>
      <c r="G316">
        <v>2</v>
      </c>
      <c r="H316">
        <v>314</v>
      </c>
      <c r="I316">
        <v>314</v>
      </c>
      <c r="J316">
        <v>-1</v>
      </c>
      <c r="K316">
        <v>-1</v>
      </c>
      <c r="L316">
        <v>-1</v>
      </c>
      <c r="M316">
        <v>-1</v>
      </c>
      <c r="N316">
        <v>-1</v>
      </c>
      <c r="O316">
        <v>-1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</row>
    <row r="317" spans="1:34" x14ac:dyDescent="0.3">
      <c r="A317" t="s">
        <v>589</v>
      </c>
      <c r="B317">
        <v>314</v>
      </c>
      <c r="C317">
        <v>1</v>
      </c>
      <c r="D317">
        <v>1</v>
      </c>
      <c r="E317">
        <v>2</v>
      </c>
      <c r="F317">
        <v>2</v>
      </c>
      <c r="G317">
        <v>2</v>
      </c>
      <c r="H317">
        <v>315</v>
      </c>
      <c r="I317">
        <v>-1</v>
      </c>
      <c r="J317">
        <v>-1</v>
      </c>
      <c r="K317">
        <v>-1</v>
      </c>
      <c r="L317">
        <v>-1</v>
      </c>
      <c r="M317">
        <v>-1</v>
      </c>
      <c r="N317">
        <v>-1</v>
      </c>
      <c r="O317">
        <v>-1</v>
      </c>
      <c r="P317">
        <v>-1</v>
      </c>
      <c r="Q317">
        <v>-1</v>
      </c>
      <c r="R317">
        <v>131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</row>
    <row r="318" spans="1:34" x14ac:dyDescent="0.3">
      <c r="A318" t="s">
        <v>590</v>
      </c>
      <c r="B318">
        <v>315</v>
      </c>
      <c r="C318">
        <v>1</v>
      </c>
      <c r="D318">
        <v>1</v>
      </c>
      <c r="E318">
        <v>0</v>
      </c>
      <c r="F318">
        <v>2</v>
      </c>
      <c r="G318">
        <v>2</v>
      </c>
      <c r="H318">
        <v>-1</v>
      </c>
      <c r="I318">
        <v>-1</v>
      </c>
      <c r="J318">
        <v>-1</v>
      </c>
      <c r="K318">
        <v>-1</v>
      </c>
      <c r="L318">
        <v>-1</v>
      </c>
      <c r="M318">
        <v>-1</v>
      </c>
      <c r="N318">
        <v>-1</v>
      </c>
      <c r="O318">
        <v>-1</v>
      </c>
      <c r="P318">
        <v>-1</v>
      </c>
      <c r="Q318">
        <v>-1</v>
      </c>
      <c r="R318">
        <v>-1</v>
      </c>
      <c r="S318">
        <v>131</v>
      </c>
      <c r="T318">
        <v>131</v>
      </c>
      <c r="U318">
        <v>131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</row>
    <row r="319" spans="1:34" x14ac:dyDescent="0.3">
      <c r="A319" t="s">
        <v>483</v>
      </c>
      <c r="B319">
        <v>316</v>
      </c>
      <c r="C319">
        <v>1</v>
      </c>
      <c r="D319">
        <v>1</v>
      </c>
      <c r="E319">
        <v>2</v>
      </c>
      <c r="F319">
        <v>6</v>
      </c>
      <c r="G319">
        <v>0</v>
      </c>
      <c r="H319">
        <v>-1</v>
      </c>
      <c r="I319">
        <v>-1</v>
      </c>
      <c r="J319">
        <v>-1</v>
      </c>
      <c r="K319">
        <v>-1</v>
      </c>
      <c r="L319">
        <v>-1</v>
      </c>
      <c r="M319">
        <v>-1</v>
      </c>
      <c r="N319">
        <v>-1</v>
      </c>
      <c r="O319">
        <v>-1</v>
      </c>
      <c r="P319">
        <v>-1</v>
      </c>
      <c r="Q319">
        <v>-1</v>
      </c>
      <c r="R319">
        <v>72</v>
      </c>
      <c r="S319">
        <v>19</v>
      </c>
      <c r="T319">
        <v>19</v>
      </c>
      <c r="U319">
        <v>19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</row>
    <row r="320" spans="1:34" x14ac:dyDescent="0.3">
      <c r="A320" t="s">
        <v>483</v>
      </c>
      <c r="B320">
        <v>317</v>
      </c>
      <c r="C320">
        <v>1</v>
      </c>
      <c r="D320">
        <v>1</v>
      </c>
      <c r="E320">
        <v>2</v>
      </c>
      <c r="F320">
        <v>6</v>
      </c>
      <c r="G320">
        <v>0</v>
      </c>
      <c r="H320">
        <v>-1</v>
      </c>
      <c r="I320">
        <v>-1</v>
      </c>
      <c r="J320">
        <v>-1</v>
      </c>
      <c r="K320">
        <v>-1</v>
      </c>
      <c r="L320">
        <v>-1</v>
      </c>
      <c r="M320">
        <v>-1</v>
      </c>
      <c r="N320">
        <v>-1</v>
      </c>
      <c r="O320">
        <v>-1</v>
      </c>
      <c r="P320">
        <v>-1</v>
      </c>
      <c r="Q320">
        <v>-1</v>
      </c>
      <c r="R320">
        <v>72</v>
      </c>
      <c r="S320">
        <v>19</v>
      </c>
      <c r="T320">
        <v>19</v>
      </c>
      <c r="U320">
        <v>19</v>
      </c>
      <c r="V320">
        <v>42</v>
      </c>
      <c r="W320">
        <v>42</v>
      </c>
      <c r="X320">
        <v>42</v>
      </c>
      <c r="Y320">
        <v>42</v>
      </c>
      <c r="Z320">
        <v>42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</row>
    <row r="321" spans="1:34" x14ac:dyDescent="0.3">
      <c r="A321" t="s">
        <v>483</v>
      </c>
      <c r="B321">
        <v>318</v>
      </c>
      <c r="C321">
        <v>1</v>
      </c>
      <c r="D321">
        <v>1</v>
      </c>
      <c r="E321">
        <v>2</v>
      </c>
      <c r="F321">
        <v>6</v>
      </c>
      <c r="G321">
        <v>0</v>
      </c>
      <c r="H321">
        <v>-1</v>
      </c>
      <c r="I321">
        <v>-1</v>
      </c>
      <c r="J321">
        <v>-1</v>
      </c>
      <c r="K321">
        <v>-1</v>
      </c>
      <c r="L321">
        <v>-1</v>
      </c>
      <c r="M321">
        <v>-1</v>
      </c>
      <c r="N321">
        <v>-1</v>
      </c>
      <c r="O321">
        <v>-1</v>
      </c>
      <c r="P321">
        <v>-1</v>
      </c>
      <c r="Q321">
        <v>-1</v>
      </c>
      <c r="R321">
        <v>72</v>
      </c>
      <c r="S321">
        <v>70</v>
      </c>
      <c r="T321">
        <v>70</v>
      </c>
      <c r="U321">
        <v>70</v>
      </c>
      <c r="V321">
        <v>70</v>
      </c>
      <c r="W321">
        <v>70</v>
      </c>
      <c r="X321">
        <v>70</v>
      </c>
      <c r="Y321">
        <v>70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</row>
    <row r="322" spans="1:34" x14ac:dyDescent="0.3">
      <c r="A322" t="s">
        <v>483</v>
      </c>
      <c r="B322">
        <v>319</v>
      </c>
      <c r="C322">
        <v>1</v>
      </c>
      <c r="D322">
        <v>1</v>
      </c>
      <c r="E322">
        <v>2</v>
      </c>
      <c r="F322">
        <v>6</v>
      </c>
      <c r="G322">
        <v>0</v>
      </c>
      <c r="H322">
        <v>-1</v>
      </c>
      <c r="I322">
        <v>-1</v>
      </c>
      <c r="J322">
        <v>-1</v>
      </c>
      <c r="K322">
        <v>-1</v>
      </c>
      <c r="L322">
        <v>-1</v>
      </c>
      <c r="M322">
        <v>-1</v>
      </c>
      <c r="N322">
        <v>-1</v>
      </c>
      <c r="O322">
        <v>-1</v>
      </c>
      <c r="P322">
        <v>-1</v>
      </c>
      <c r="Q322">
        <v>-1</v>
      </c>
      <c r="R322">
        <v>72</v>
      </c>
      <c r="S322">
        <v>49</v>
      </c>
      <c r="T322">
        <v>49</v>
      </c>
      <c r="U322">
        <v>49</v>
      </c>
      <c r="V322">
        <v>48</v>
      </c>
      <c r="W322">
        <v>48</v>
      </c>
      <c r="X322">
        <v>47</v>
      </c>
      <c r="Y322">
        <v>47</v>
      </c>
      <c r="Z322">
        <v>47</v>
      </c>
      <c r="AA322">
        <v>47</v>
      </c>
      <c r="AB322">
        <v>47</v>
      </c>
      <c r="AC322">
        <v>47</v>
      </c>
      <c r="AD322">
        <v>47</v>
      </c>
      <c r="AE322">
        <v>-1</v>
      </c>
      <c r="AF322">
        <v>-1</v>
      </c>
      <c r="AG322">
        <v>-1</v>
      </c>
      <c r="AH322">
        <v>-1</v>
      </c>
    </row>
    <row r="323" spans="1:34" x14ac:dyDescent="0.3">
      <c r="A323" t="s">
        <v>483</v>
      </c>
      <c r="B323">
        <v>320</v>
      </c>
      <c r="C323">
        <v>1</v>
      </c>
      <c r="D323">
        <v>1</v>
      </c>
      <c r="E323">
        <v>2</v>
      </c>
      <c r="F323">
        <v>6</v>
      </c>
      <c r="G323">
        <v>0</v>
      </c>
      <c r="H323">
        <v>-1</v>
      </c>
      <c r="I323">
        <v>-1</v>
      </c>
      <c r="J323">
        <v>-1</v>
      </c>
      <c r="K323">
        <v>-1</v>
      </c>
      <c r="L323">
        <v>-1</v>
      </c>
      <c r="M323">
        <v>-1</v>
      </c>
      <c r="N323">
        <v>-1</v>
      </c>
      <c r="O323">
        <v>-1</v>
      </c>
      <c r="P323">
        <v>-1</v>
      </c>
      <c r="Q323">
        <v>-1</v>
      </c>
      <c r="R323">
        <v>72</v>
      </c>
      <c r="S323">
        <v>85</v>
      </c>
      <c r="T323">
        <v>85</v>
      </c>
      <c r="U323">
        <v>85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</row>
    <row r="324" spans="1:34" x14ac:dyDescent="0.3">
      <c r="A324" t="s">
        <v>483</v>
      </c>
      <c r="B324">
        <v>321</v>
      </c>
      <c r="C324">
        <v>1</v>
      </c>
      <c r="D324">
        <v>1</v>
      </c>
      <c r="E324">
        <v>2</v>
      </c>
      <c r="F324">
        <v>6</v>
      </c>
      <c r="G324">
        <v>0</v>
      </c>
      <c r="H324">
        <v>-1</v>
      </c>
      <c r="I324">
        <v>-1</v>
      </c>
      <c r="J324">
        <v>-1</v>
      </c>
      <c r="K324">
        <v>-1</v>
      </c>
      <c r="L324">
        <v>-1</v>
      </c>
      <c r="M324">
        <v>-1</v>
      </c>
      <c r="N324">
        <v>-1</v>
      </c>
      <c r="O324">
        <v>-1</v>
      </c>
      <c r="P324">
        <v>-1</v>
      </c>
      <c r="Q324">
        <v>-1</v>
      </c>
      <c r="R324">
        <v>72</v>
      </c>
      <c r="S324">
        <v>85</v>
      </c>
      <c r="T324">
        <v>85</v>
      </c>
      <c r="U324">
        <v>85</v>
      </c>
      <c r="V324">
        <v>105</v>
      </c>
      <c r="W324">
        <v>105</v>
      </c>
      <c r="X324">
        <v>105</v>
      </c>
      <c r="Y324">
        <v>105</v>
      </c>
      <c r="Z324">
        <v>105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</row>
    <row r="325" spans="1:34" x14ac:dyDescent="0.3">
      <c r="A325" t="s">
        <v>483</v>
      </c>
      <c r="B325">
        <v>322</v>
      </c>
      <c r="C325">
        <v>1</v>
      </c>
      <c r="D325">
        <v>1</v>
      </c>
      <c r="E325">
        <v>2</v>
      </c>
      <c r="F325">
        <v>6</v>
      </c>
      <c r="G325">
        <v>0</v>
      </c>
      <c r="H325">
        <v>-1</v>
      </c>
      <c r="I325">
        <v>-1</v>
      </c>
      <c r="J325">
        <v>-1</v>
      </c>
      <c r="K325">
        <v>-1</v>
      </c>
      <c r="L325">
        <v>-1</v>
      </c>
      <c r="M325">
        <v>-1</v>
      </c>
      <c r="N325">
        <v>-1</v>
      </c>
      <c r="O325">
        <v>-1</v>
      </c>
      <c r="P325">
        <v>-1</v>
      </c>
      <c r="Q325">
        <v>-1</v>
      </c>
      <c r="R325">
        <v>72</v>
      </c>
      <c r="S325">
        <v>88</v>
      </c>
      <c r="T325">
        <v>88</v>
      </c>
      <c r="U325">
        <v>90</v>
      </c>
      <c r="V325">
        <v>90</v>
      </c>
      <c r="W325">
        <v>75</v>
      </c>
      <c r="X325">
        <v>75</v>
      </c>
      <c r="Y325">
        <v>76</v>
      </c>
      <c r="Z325">
        <v>133</v>
      </c>
      <c r="AA325">
        <v>133</v>
      </c>
      <c r="AB325">
        <v>133</v>
      </c>
      <c r="AC325">
        <v>133</v>
      </c>
      <c r="AD325">
        <v>133</v>
      </c>
      <c r="AE325">
        <v>-1</v>
      </c>
      <c r="AF325">
        <v>-1</v>
      </c>
      <c r="AG325">
        <v>-1</v>
      </c>
      <c r="AH325">
        <v>-1</v>
      </c>
    </row>
    <row r="326" spans="1:34" x14ac:dyDescent="0.3">
      <c r="A326" t="s">
        <v>483</v>
      </c>
      <c r="B326">
        <v>323</v>
      </c>
      <c r="C326">
        <v>1</v>
      </c>
      <c r="D326">
        <v>1</v>
      </c>
      <c r="E326">
        <v>2</v>
      </c>
      <c r="F326">
        <v>6</v>
      </c>
      <c r="G326">
        <v>0</v>
      </c>
      <c r="H326">
        <v>-1</v>
      </c>
      <c r="I326">
        <v>-1</v>
      </c>
      <c r="J326">
        <v>-1</v>
      </c>
      <c r="K326">
        <v>-1</v>
      </c>
      <c r="L326">
        <v>-1</v>
      </c>
      <c r="M326">
        <v>-1</v>
      </c>
      <c r="N326">
        <v>-1</v>
      </c>
      <c r="O326">
        <v>-1</v>
      </c>
      <c r="P326">
        <v>-1</v>
      </c>
      <c r="Q326">
        <v>-1</v>
      </c>
      <c r="R326">
        <v>72</v>
      </c>
      <c r="S326">
        <v>88</v>
      </c>
      <c r="T326">
        <v>88</v>
      </c>
      <c r="U326">
        <v>88</v>
      </c>
      <c r="V326">
        <v>88</v>
      </c>
      <c r="W326">
        <v>112</v>
      </c>
      <c r="X326">
        <v>112</v>
      </c>
      <c r="Y326">
        <v>112</v>
      </c>
      <c r="Z326">
        <v>111</v>
      </c>
      <c r="AA326">
        <v>111</v>
      </c>
      <c r="AB326">
        <v>110</v>
      </c>
      <c r="AC326">
        <v>110</v>
      </c>
      <c r="AD326">
        <v>110</v>
      </c>
      <c r="AE326">
        <v>110</v>
      </c>
      <c r="AF326">
        <v>110</v>
      </c>
      <c r="AG326">
        <v>110</v>
      </c>
      <c r="AH326">
        <v>110</v>
      </c>
    </row>
    <row r="327" spans="1:34" x14ac:dyDescent="0.3">
      <c r="A327" t="s">
        <v>591</v>
      </c>
      <c r="B327">
        <v>324</v>
      </c>
      <c r="C327">
        <v>1</v>
      </c>
      <c r="D327">
        <v>1</v>
      </c>
      <c r="E327">
        <v>2</v>
      </c>
      <c r="F327">
        <v>6</v>
      </c>
      <c r="G327">
        <v>0</v>
      </c>
      <c r="H327">
        <v>-1</v>
      </c>
      <c r="I327">
        <v>-1</v>
      </c>
      <c r="J327">
        <v>-1</v>
      </c>
      <c r="K327">
        <v>-1</v>
      </c>
      <c r="L327">
        <v>-1</v>
      </c>
      <c r="M327">
        <v>-1</v>
      </c>
      <c r="N327">
        <v>-1</v>
      </c>
      <c r="O327">
        <v>-1</v>
      </c>
      <c r="P327">
        <v>-1</v>
      </c>
      <c r="Q327">
        <v>-1</v>
      </c>
      <c r="R327">
        <v>73</v>
      </c>
      <c r="S327">
        <v>87</v>
      </c>
      <c r="T327">
        <v>87</v>
      </c>
      <c r="U327">
        <v>90</v>
      </c>
      <c r="V327">
        <v>88</v>
      </c>
      <c r="W327">
        <v>90</v>
      </c>
      <c r="X327">
        <v>85</v>
      </c>
      <c r="Y327">
        <v>85</v>
      </c>
      <c r="Z327">
        <v>85</v>
      </c>
      <c r="AA327">
        <v>105</v>
      </c>
      <c r="AB327">
        <v>105</v>
      </c>
      <c r="AC327">
        <v>104</v>
      </c>
      <c r="AD327">
        <v>104</v>
      </c>
      <c r="AE327">
        <v>-1</v>
      </c>
      <c r="AF327">
        <v>-1</v>
      </c>
      <c r="AG327">
        <v>-1</v>
      </c>
      <c r="AH327">
        <v>-1</v>
      </c>
    </row>
    <row r="328" spans="1:34" x14ac:dyDescent="0.3">
      <c r="A328" t="s">
        <v>578</v>
      </c>
      <c r="B328">
        <v>325</v>
      </c>
      <c r="C328">
        <v>1</v>
      </c>
      <c r="D328">
        <v>1</v>
      </c>
      <c r="E328">
        <v>0</v>
      </c>
      <c r="F328">
        <v>0</v>
      </c>
      <c r="G328">
        <v>2</v>
      </c>
      <c r="H328">
        <v>-1</v>
      </c>
      <c r="I328">
        <v>-1</v>
      </c>
      <c r="J328">
        <v>-1</v>
      </c>
      <c r="K328">
        <v>-1</v>
      </c>
      <c r="L328">
        <v>-1</v>
      </c>
      <c r="M328">
        <v>-1</v>
      </c>
      <c r="N328">
        <v>-1</v>
      </c>
      <c r="O328">
        <v>-1</v>
      </c>
      <c r="P328">
        <v>-1</v>
      </c>
      <c r="Q328">
        <v>-1</v>
      </c>
      <c r="R328">
        <v>-1</v>
      </c>
      <c r="S328">
        <v>86</v>
      </c>
      <c r="T328">
        <v>83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</row>
    <row r="329" spans="1:34" x14ac:dyDescent="0.3">
      <c r="A329" t="s">
        <v>760</v>
      </c>
      <c r="B329">
        <v>326</v>
      </c>
      <c r="C329">
        <v>1</v>
      </c>
      <c r="D329">
        <v>1</v>
      </c>
      <c r="E329">
        <v>3</v>
      </c>
      <c r="F329">
        <v>6</v>
      </c>
      <c r="G329">
        <v>2</v>
      </c>
      <c r="H329">
        <v>-1</v>
      </c>
      <c r="I329">
        <v>-1</v>
      </c>
      <c r="J329">
        <v>-1</v>
      </c>
      <c r="K329">
        <v>-1</v>
      </c>
      <c r="L329">
        <v>-1</v>
      </c>
      <c r="M329">
        <v>-1</v>
      </c>
      <c r="N329">
        <v>-1</v>
      </c>
      <c r="O329">
        <v>-1</v>
      </c>
      <c r="P329">
        <v>-1</v>
      </c>
      <c r="Q329">
        <v>-1</v>
      </c>
      <c r="R329">
        <v>131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</row>
    <row r="330" spans="1:34" x14ac:dyDescent="0.3">
      <c r="A330" t="s">
        <v>530</v>
      </c>
      <c r="B330">
        <v>327</v>
      </c>
      <c r="C330">
        <v>1</v>
      </c>
      <c r="D330">
        <v>1</v>
      </c>
      <c r="E330">
        <v>2</v>
      </c>
      <c r="F330">
        <v>6</v>
      </c>
      <c r="G330">
        <v>2</v>
      </c>
      <c r="H330">
        <v>-1</v>
      </c>
      <c r="I330">
        <v>-1</v>
      </c>
      <c r="J330">
        <v>-1</v>
      </c>
      <c r="K330">
        <v>-1</v>
      </c>
      <c r="L330">
        <v>-1</v>
      </c>
      <c r="M330">
        <v>-1</v>
      </c>
      <c r="N330">
        <v>-1</v>
      </c>
      <c r="O330">
        <v>-1</v>
      </c>
      <c r="P330">
        <v>-1</v>
      </c>
      <c r="Q330">
        <v>-1</v>
      </c>
      <c r="R330">
        <v>-1</v>
      </c>
      <c r="S330">
        <v>103</v>
      </c>
      <c r="T330">
        <v>103</v>
      </c>
      <c r="U330">
        <v>103</v>
      </c>
      <c r="V330">
        <v>105</v>
      </c>
      <c r="W330">
        <v>105</v>
      </c>
      <c r="X330">
        <v>105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</row>
    <row r="331" spans="1:34" x14ac:dyDescent="0.3">
      <c r="A331" t="s">
        <v>592</v>
      </c>
      <c r="B331">
        <v>328</v>
      </c>
      <c r="C331">
        <v>1</v>
      </c>
      <c r="D331">
        <v>1</v>
      </c>
      <c r="E331">
        <v>0</v>
      </c>
      <c r="F331">
        <v>1</v>
      </c>
      <c r="G331">
        <v>2</v>
      </c>
      <c r="H331">
        <v>-1</v>
      </c>
      <c r="I331">
        <v>-1</v>
      </c>
      <c r="J331">
        <v>-1</v>
      </c>
      <c r="K331">
        <v>-1</v>
      </c>
      <c r="L331">
        <v>-1</v>
      </c>
      <c r="M331">
        <v>-1</v>
      </c>
      <c r="N331">
        <v>-1</v>
      </c>
      <c r="O331">
        <v>-1</v>
      </c>
      <c r="P331">
        <v>-1</v>
      </c>
      <c r="Q331">
        <v>-1</v>
      </c>
      <c r="R331">
        <v>-1</v>
      </c>
      <c r="S331">
        <v>50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</row>
    <row r="332" spans="1:34" x14ac:dyDescent="0.3">
      <c r="A332" t="s">
        <v>593</v>
      </c>
      <c r="B332">
        <v>329</v>
      </c>
      <c r="C332">
        <v>1</v>
      </c>
      <c r="D332">
        <v>1</v>
      </c>
      <c r="E332">
        <v>0</v>
      </c>
      <c r="F332">
        <v>1</v>
      </c>
      <c r="G332">
        <v>2</v>
      </c>
      <c r="H332">
        <v>-1</v>
      </c>
      <c r="I332">
        <v>-1</v>
      </c>
      <c r="J332">
        <v>-1</v>
      </c>
      <c r="K332">
        <v>-1</v>
      </c>
      <c r="L332">
        <v>-1</v>
      </c>
      <c r="M332">
        <v>-1</v>
      </c>
      <c r="N332">
        <v>-1</v>
      </c>
      <c r="O332">
        <v>-1</v>
      </c>
      <c r="P332">
        <v>-1</v>
      </c>
      <c r="Q332">
        <v>-1</v>
      </c>
      <c r="R332">
        <v>-1</v>
      </c>
      <c r="S332">
        <v>51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</row>
    <row r="333" spans="1:34" x14ac:dyDescent="0.3">
      <c r="A333" t="s">
        <v>594</v>
      </c>
      <c r="B333">
        <v>330</v>
      </c>
      <c r="C333">
        <v>1</v>
      </c>
      <c r="D333">
        <v>1</v>
      </c>
      <c r="E333">
        <v>0</v>
      </c>
      <c r="F333">
        <v>1</v>
      </c>
      <c r="G333">
        <v>2</v>
      </c>
      <c r="H333">
        <v>-1</v>
      </c>
      <c r="I333">
        <v>-1</v>
      </c>
      <c r="J333">
        <v>-1</v>
      </c>
      <c r="K333">
        <v>-1</v>
      </c>
      <c r="L333">
        <v>-1</v>
      </c>
      <c r="M333">
        <v>-1</v>
      </c>
      <c r="N333">
        <v>-1</v>
      </c>
      <c r="O333">
        <v>-1</v>
      </c>
      <c r="P333">
        <v>-1</v>
      </c>
      <c r="Q333">
        <v>-1</v>
      </c>
      <c r="R333">
        <v>-1</v>
      </c>
      <c r="S333">
        <v>52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</row>
    <row r="334" spans="1:34" x14ac:dyDescent="0.3">
      <c r="A334" t="s">
        <v>595</v>
      </c>
      <c r="B334">
        <v>331</v>
      </c>
      <c r="C334">
        <v>1</v>
      </c>
      <c r="D334">
        <v>1</v>
      </c>
      <c r="E334">
        <v>0</v>
      </c>
      <c r="F334">
        <v>1</v>
      </c>
      <c r="G334">
        <v>2</v>
      </c>
      <c r="H334">
        <v>-1</v>
      </c>
      <c r="I334">
        <v>-1</v>
      </c>
      <c r="J334">
        <v>-1</v>
      </c>
      <c r="K334">
        <v>-1</v>
      </c>
      <c r="L334">
        <v>-1</v>
      </c>
      <c r="M334">
        <v>-1</v>
      </c>
      <c r="N334">
        <v>-1</v>
      </c>
      <c r="O334">
        <v>-1</v>
      </c>
      <c r="P334">
        <v>-1</v>
      </c>
      <c r="Q334">
        <v>-1</v>
      </c>
      <c r="R334">
        <v>-1</v>
      </c>
      <c r="S334">
        <v>117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</row>
    <row r="335" spans="1:34" x14ac:dyDescent="0.3">
      <c r="A335" t="s">
        <v>483</v>
      </c>
      <c r="B335">
        <v>332</v>
      </c>
      <c r="C335">
        <v>1</v>
      </c>
      <c r="D335">
        <v>1</v>
      </c>
      <c r="E335">
        <v>2</v>
      </c>
      <c r="F335">
        <v>6</v>
      </c>
      <c r="G335">
        <v>2</v>
      </c>
      <c r="H335">
        <v>-1</v>
      </c>
      <c r="I335">
        <v>-1</v>
      </c>
      <c r="J335">
        <v>-1</v>
      </c>
      <c r="K335">
        <v>-1</v>
      </c>
      <c r="L335">
        <v>-1</v>
      </c>
      <c r="M335">
        <v>-1</v>
      </c>
      <c r="N335">
        <v>-1</v>
      </c>
      <c r="O335">
        <v>-1</v>
      </c>
      <c r="P335">
        <v>-1</v>
      </c>
      <c r="Q335">
        <v>-1</v>
      </c>
      <c r="R335">
        <v>-1</v>
      </c>
      <c r="S335">
        <v>89</v>
      </c>
      <c r="T335">
        <v>89</v>
      </c>
      <c r="U335">
        <v>89</v>
      </c>
      <c r="V335">
        <v>89</v>
      </c>
      <c r="W335">
        <v>87</v>
      </c>
      <c r="X335">
        <v>87</v>
      </c>
      <c r="Y335">
        <v>133</v>
      </c>
      <c r="Z335">
        <v>133</v>
      </c>
      <c r="AA335">
        <v>133</v>
      </c>
      <c r="AB335">
        <v>133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</row>
    <row r="336" spans="1:34" x14ac:dyDescent="0.3">
      <c r="A336" t="s">
        <v>764</v>
      </c>
      <c r="B336">
        <v>333</v>
      </c>
      <c r="C336">
        <v>1</v>
      </c>
      <c r="D336">
        <v>1</v>
      </c>
      <c r="E336">
        <v>3</v>
      </c>
      <c r="F336">
        <v>6</v>
      </c>
      <c r="G336">
        <v>2</v>
      </c>
      <c r="H336">
        <v>-1</v>
      </c>
      <c r="I336">
        <v>-1</v>
      </c>
      <c r="J336">
        <v>-1</v>
      </c>
      <c r="K336">
        <v>-1</v>
      </c>
      <c r="L336">
        <v>-1</v>
      </c>
      <c r="M336">
        <v>-1</v>
      </c>
      <c r="N336">
        <v>-1</v>
      </c>
      <c r="O336">
        <v>-1</v>
      </c>
      <c r="P336">
        <v>-1</v>
      </c>
      <c r="Q336">
        <v>-1</v>
      </c>
      <c r="R336">
        <v>126</v>
      </c>
      <c r="S336">
        <v>125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</row>
    <row r="337" spans="1:34" x14ac:dyDescent="0.3">
      <c r="A337" t="s">
        <v>596</v>
      </c>
      <c r="B337">
        <v>334</v>
      </c>
      <c r="C337">
        <v>1</v>
      </c>
      <c r="D337">
        <v>1</v>
      </c>
      <c r="E337">
        <v>0</v>
      </c>
      <c r="F337">
        <v>1</v>
      </c>
      <c r="G337">
        <v>2</v>
      </c>
      <c r="H337">
        <v>-1</v>
      </c>
      <c r="I337">
        <v>-1</v>
      </c>
      <c r="J337">
        <v>-1</v>
      </c>
      <c r="K337">
        <v>-1</v>
      </c>
      <c r="L337">
        <v>-1</v>
      </c>
      <c r="M337">
        <v>-1</v>
      </c>
      <c r="N337">
        <v>-1</v>
      </c>
      <c r="O337">
        <v>-1</v>
      </c>
      <c r="P337">
        <v>-1</v>
      </c>
      <c r="Q337">
        <v>-1</v>
      </c>
      <c r="R337">
        <v>-1</v>
      </c>
      <c r="S337">
        <v>113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</row>
    <row r="338" spans="1:34" x14ac:dyDescent="0.3">
      <c r="A338" t="s">
        <v>597</v>
      </c>
      <c r="B338">
        <v>335</v>
      </c>
      <c r="C338">
        <v>1</v>
      </c>
      <c r="D338">
        <v>1</v>
      </c>
      <c r="E338">
        <v>0</v>
      </c>
      <c r="F338">
        <v>1</v>
      </c>
      <c r="G338">
        <v>2</v>
      </c>
      <c r="H338">
        <v>-1</v>
      </c>
      <c r="I338">
        <v>-1</v>
      </c>
      <c r="J338">
        <v>-1</v>
      </c>
      <c r="K338">
        <v>-1</v>
      </c>
      <c r="L338">
        <v>-1</v>
      </c>
      <c r="M338">
        <v>-1</v>
      </c>
      <c r="N338">
        <v>-1</v>
      </c>
      <c r="O338">
        <v>-1</v>
      </c>
      <c r="P338">
        <v>-1</v>
      </c>
      <c r="Q338">
        <v>-1</v>
      </c>
      <c r="R338">
        <v>-1</v>
      </c>
      <c r="S338">
        <v>114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</row>
    <row r="339" spans="1:34" x14ac:dyDescent="0.3">
      <c r="A339" t="s">
        <v>598</v>
      </c>
      <c r="B339">
        <v>336</v>
      </c>
      <c r="C339">
        <v>1</v>
      </c>
      <c r="D339">
        <v>1</v>
      </c>
      <c r="E339">
        <v>0</v>
      </c>
      <c r="F339">
        <v>1</v>
      </c>
      <c r="G339">
        <v>2</v>
      </c>
      <c r="H339">
        <v>-1</v>
      </c>
      <c r="I339">
        <v>-1</v>
      </c>
      <c r="J339">
        <v>-1</v>
      </c>
      <c r="K339">
        <v>-1</v>
      </c>
      <c r="L339">
        <v>-1</v>
      </c>
      <c r="M339">
        <v>-1</v>
      </c>
      <c r="N339">
        <v>-1</v>
      </c>
      <c r="O339">
        <v>-1</v>
      </c>
      <c r="P339">
        <v>-1</v>
      </c>
      <c r="Q339">
        <v>-1</v>
      </c>
      <c r="R339">
        <v>-1</v>
      </c>
      <c r="S339">
        <v>115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</row>
    <row r="340" spans="1:34" x14ac:dyDescent="0.3">
      <c r="A340" t="s">
        <v>578</v>
      </c>
      <c r="B340">
        <v>337</v>
      </c>
      <c r="C340">
        <v>1</v>
      </c>
      <c r="D340">
        <v>1</v>
      </c>
      <c r="E340">
        <v>0</v>
      </c>
      <c r="F340">
        <v>0</v>
      </c>
      <c r="G340">
        <v>2</v>
      </c>
      <c r="H340">
        <v>-1</v>
      </c>
      <c r="I340">
        <v>-1</v>
      </c>
      <c r="J340">
        <v>-1</v>
      </c>
      <c r="K340">
        <v>-1</v>
      </c>
      <c r="L340">
        <v>-1</v>
      </c>
      <c r="M340">
        <v>-1</v>
      </c>
      <c r="N340">
        <v>-1</v>
      </c>
      <c r="O340">
        <v>-1</v>
      </c>
      <c r="P340">
        <v>-1</v>
      </c>
      <c r="Q340">
        <v>-1</v>
      </c>
      <c r="R340">
        <v>-1</v>
      </c>
      <c r="S340">
        <v>75</v>
      </c>
      <c r="T340">
        <v>85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</row>
    <row r="341" spans="1:34" x14ac:dyDescent="0.3">
      <c r="A341" t="s">
        <v>531</v>
      </c>
      <c r="B341">
        <v>338</v>
      </c>
      <c r="C341">
        <v>1</v>
      </c>
      <c r="D341">
        <v>1</v>
      </c>
      <c r="E341">
        <v>2</v>
      </c>
      <c r="F341">
        <v>6</v>
      </c>
      <c r="G341">
        <v>2</v>
      </c>
      <c r="H341">
        <v>-1</v>
      </c>
      <c r="I341">
        <v>-1</v>
      </c>
      <c r="J341">
        <v>-1</v>
      </c>
      <c r="K341">
        <v>-1</v>
      </c>
      <c r="L341">
        <v>-1</v>
      </c>
      <c r="M341">
        <v>-1</v>
      </c>
      <c r="N341">
        <v>-1</v>
      </c>
      <c r="O341">
        <v>-1</v>
      </c>
      <c r="P341">
        <v>-1</v>
      </c>
      <c r="Q341">
        <v>-1</v>
      </c>
      <c r="R341">
        <v>-1</v>
      </c>
      <c r="S341">
        <v>104</v>
      </c>
      <c r="T341">
        <v>104</v>
      </c>
      <c r="U341">
        <v>104</v>
      </c>
      <c r="V341">
        <v>104</v>
      </c>
      <c r="W341">
        <v>134</v>
      </c>
      <c r="X341">
        <v>134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</row>
    <row r="342" spans="1:34" x14ac:dyDescent="0.3">
      <c r="A342" t="s">
        <v>768</v>
      </c>
      <c r="B342">
        <v>339</v>
      </c>
      <c r="C342">
        <v>1</v>
      </c>
      <c r="D342">
        <v>1</v>
      </c>
      <c r="E342">
        <v>3</v>
      </c>
      <c r="F342">
        <v>6</v>
      </c>
      <c r="G342">
        <v>2</v>
      </c>
      <c r="H342">
        <v>-1</v>
      </c>
      <c r="I342">
        <v>-1</v>
      </c>
      <c r="J342">
        <v>-1</v>
      </c>
      <c r="K342">
        <v>-1</v>
      </c>
      <c r="L342">
        <v>-1</v>
      </c>
      <c r="M342">
        <v>-1</v>
      </c>
      <c r="N342">
        <v>-1</v>
      </c>
      <c r="O342">
        <v>-1</v>
      </c>
      <c r="P342">
        <v>-1</v>
      </c>
      <c r="Q342">
        <v>-1</v>
      </c>
      <c r="R342">
        <v>72</v>
      </c>
      <c r="S342">
        <v>87</v>
      </c>
      <c r="T342">
        <v>87</v>
      </c>
      <c r="U342">
        <v>87</v>
      </c>
      <c r="V342">
        <v>85</v>
      </c>
      <c r="W342">
        <v>85</v>
      </c>
      <c r="X342">
        <v>85</v>
      </c>
      <c r="Y342">
        <v>85</v>
      </c>
      <c r="Z342">
        <v>85</v>
      </c>
      <c r="AA342">
        <v>106</v>
      </c>
      <c r="AB342">
        <v>106</v>
      </c>
      <c r="AC342">
        <v>124</v>
      </c>
      <c r="AD342">
        <v>124</v>
      </c>
      <c r="AE342">
        <v>96</v>
      </c>
      <c r="AF342">
        <v>96</v>
      </c>
      <c r="AG342">
        <v>96</v>
      </c>
      <c r="AH342">
        <v>96</v>
      </c>
    </row>
    <row r="343" spans="1:34" x14ac:dyDescent="0.3">
      <c r="A343" t="s">
        <v>479</v>
      </c>
      <c r="B343">
        <v>340</v>
      </c>
      <c r="C343">
        <v>1</v>
      </c>
      <c r="D343">
        <v>1</v>
      </c>
      <c r="E343">
        <v>2</v>
      </c>
      <c r="F343">
        <v>6</v>
      </c>
      <c r="G343">
        <v>2</v>
      </c>
      <c r="H343">
        <v>-1</v>
      </c>
      <c r="I343">
        <v>-1</v>
      </c>
      <c r="J343">
        <v>-1</v>
      </c>
      <c r="K343">
        <v>-1</v>
      </c>
      <c r="L343">
        <v>-1</v>
      </c>
      <c r="M343">
        <v>-1</v>
      </c>
      <c r="N343">
        <v>-1</v>
      </c>
      <c r="O343">
        <v>-1</v>
      </c>
      <c r="P343">
        <v>-1</v>
      </c>
      <c r="Q343">
        <v>-1</v>
      </c>
      <c r="R343">
        <v>-1</v>
      </c>
      <c r="S343">
        <v>103</v>
      </c>
      <c r="T343">
        <v>103</v>
      </c>
      <c r="U343">
        <v>103</v>
      </c>
      <c r="V343">
        <v>134</v>
      </c>
      <c r="W343">
        <v>134</v>
      </c>
      <c r="X343">
        <v>134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</row>
    <row r="344" spans="1:34" x14ac:dyDescent="0.3">
      <c r="A344" t="s">
        <v>509</v>
      </c>
      <c r="B344">
        <v>341</v>
      </c>
      <c r="C344">
        <v>1</v>
      </c>
      <c r="D344">
        <v>1</v>
      </c>
      <c r="E344">
        <v>3</v>
      </c>
      <c r="F344">
        <v>0</v>
      </c>
      <c r="G344">
        <v>2</v>
      </c>
      <c r="H344">
        <v>343</v>
      </c>
      <c r="I344">
        <v>343</v>
      </c>
      <c r="J344">
        <v>343</v>
      </c>
      <c r="K344">
        <v>-1</v>
      </c>
      <c r="L344">
        <v>-1</v>
      </c>
      <c r="M344">
        <v>-1</v>
      </c>
      <c r="N344">
        <v>-1</v>
      </c>
      <c r="O344">
        <v>-1</v>
      </c>
      <c r="P344">
        <v>-1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</row>
    <row r="345" spans="1:34" x14ac:dyDescent="0.3">
      <c r="A345" t="s">
        <v>510</v>
      </c>
      <c r="B345">
        <v>342</v>
      </c>
      <c r="C345">
        <v>1</v>
      </c>
      <c r="D345">
        <v>1</v>
      </c>
      <c r="E345">
        <v>3</v>
      </c>
      <c r="F345">
        <v>0</v>
      </c>
      <c r="G345">
        <v>2</v>
      </c>
      <c r="H345">
        <v>344</v>
      </c>
      <c r="I345">
        <v>344</v>
      </c>
      <c r="J345">
        <v>344</v>
      </c>
      <c r="K345">
        <v>-1</v>
      </c>
      <c r="L345">
        <v>-1</v>
      </c>
      <c r="M345">
        <v>-1</v>
      </c>
      <c r="N345">
        <v>-1</v>
      </c>
      <c r="O345">
        <v>-1</v>
      </c>
      <c r="P345">
        <v>-1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</row>
    <row r="346" spans="1:34" x14ac:dyDescent="0.3">
      <c r="A346" t="s">
        <v>511</v>
      </c>
      <c r="B346">
        <v>343</v>
      </c>
      <c r="C346">
        <v>1</v>
      </c>
      <c r="D346">
        <v>1</v>
      </c>
      <c r="E346">
        <v>2</v>
      </c>
      <c r="F346">
        <v>0</v>
      </c>
      <c r="G346">
        <v>2</v>
      </c>
      <c r="H346">
        <v>346</v>
      </c>
      <c r="I346">
        <v>346</v>
      </c>
      <c r="J346">
        <v>346</v>
      </c>
      <c r="K346">
        <v>-1</v>
      </c>
      <c r="L346">
        <v>-1</v>
      </c>
      <c r="M346">
        <v>-1</v>
      </c>
      <c r="N346">
        <v>-1</v>
      </c>
      <c r="O346">
        <v>-1</v>
      </c>
      <c r="P346">
        <v>-1</v>
      </c>
      <c r="Q346">
        <v>-1</v>
      </c>
      <c r="R346">
        <v>74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</row>
    <row r="347" spans="1:34" x14ac:dyDescent="0.3">
      <c r="A347" t="s">
        <v>512</v>
      </c>
      <c r="B347">
        <v>344</v>
      </c>
      <c r="C347">
        <v>1</v>
      </c>
      <c r="D347">
        <v>1</v>
      </c>
      <c r="E347">
        <v>2</v>
      </c>
      <c r="F347">
        <v>0</v>
      </c>
      <c r="G347">
        <v>2</v>
      </c>
      <c r="H347">
        <v>345</v>
      </c>
      <c r="I347">
        <v>345</v>
      </c>
      <c r="J347">
        <v>345</v>
      </c>
      <c r="K347">
        <v>-1</v>
      </c>
      <c r="L347">
        <v>-1</v>
      </c>
      <c r="M347">
        <v>-1</v>
      </c>
      <c r="N347">
        <v>-1</v>
      </c>
      <c r="O347">
        <v>-1</v>
      </c>
      <c r="P347">
        <v>-1</v>
      </c>
      <c r="Q347">
        <v>-1</v>
      </c>
      <c r="R347">
        <v>74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</row>
    <row r="348" spans="1:34" x14ac:dyDescent="0.3">
      <c r="A348" t="s">
        <v>775</v>
      </c>
      <c r="B348">
        <v>345</v>
      </c>
      <c r="C348">
        <v>1</v>
      </c>
      <c r="D348">
        <v>1</v>
      </c>
      <c r="E348">
        <v>0</v>
      </c>
      <c r="F348">
        <v>0</v>
      </c>
      <c r="G348">
        <v>2</v>
      </c>
      <c r="H348">
        <v>-1</v>
      </c>
      <c r="I348">
        <v>-1</v>
      </c>
      <c r="J348">
        <v>-1</v>
      </c>
      <c r="K348">
        <v>-1</v>
      </c>
      <c r="L348">
        <v>-1</v>
      </c>
      <c r="M348">
        <v>-1</v>
      </c>
      <c r="N348">
        <v>-1</v>
      </c>
      <c r="O348">
        <v>-1</v>
      </c>
      <c r="P348">
        <v>-1</v>
      </c>
      <c r="Q348">
        <v>-1</v>
      </c>
      <c r="R348">
        <v>-1</v>
      </c>
      <c r="S348">
        <v>92</v>
      </c>
      <c r="T348">
        <v>93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</row>
    <row r="349" spans="1:34" x14ac:dyDescent="0.3">
      <c r="A349" t="s">
        <v>777</v>
      </c>
      <c r="B349">
        <v>346</v>
      </c>
      <c r="C349">
        <v>1</v>
      </c>
      <c r="D349">
        <v>1</v>
      </c>
      <c r="E349">
        <v>0</v>
      </c>
      <c r="F349">
        <v>0</v>
      </c>
      <c r="G349">
        <v>2</v>
      </c>
      <c r="H349">
        <v>-1</v>
      </c>
      <c r="I349">
        <v>-1</v>
      </c>
      <c r="J349">
        <v>-1</v>
      </c>
      <c r="K349">
        <v>-1</v>
      </c>
      <c r="L349">
        <v>-1</v>
      </c>
      <c r="M349">
        <v>-1</v>
      </c>
      <c r="N349">
        <v>-1</v>
      </c>
      <c r="O349">
        <v>-1</v>
      </c>
      <c r="P349">
        <v>-1</v>
      </c>
      <c r="Q349">
        <v>-1</v>
      </c>
      <c r="R349">
        <v>-1</v>
      </c>
      <c r="S349">
        <v>94</v>
      </c>
      <c r="T349">
        <v>95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</row>
    <row r="350" spans="1:34" x14ac:dyDescent="0.3">
      <c r="A350" t="s">
        <v>779</v>
      </c>
      <c r="B350">
        <v>347</v>
      </c>
      <c r="C350">
        <v>1</v>
      </c>
      <c r="D350">
        <v>1</v>
      </c>
      <c r="E350">
        <v>3</v>
      </c>
      <c r="F350">
        <v>6</v>
      </c>
      <c r="G350">
        <v>2</v>
      </c>
      <c r="H350">
        <v>-1</v>
      </c>
      <c r="I350">
        <v>-1</v>
      </c>
      <c r="J350">
        <v>-1</v>
      </c>
      <c r="K350">
        <v>-1</v>
      </c>
      <c r="L350">
        <v>-1</v>
      </c>
      <c r="M350">
        <v>-1</v>
      </c>
      <c r="N350">
        <v>-1</v>
      </c>
      <c r="O350">
        <v>-1</v>
      </c>
      <c r="P350">
        <v>-1</v>
      </c>
      <c r="Q350">
        <v>-1</v>
      </c>
      <c r="R350">
        <v>72</v>
      </c>
      <c r="S350">
        <v>85</v>
      </c>
      <c r="T350">
        <v>85</v>
      </c>
      <c r="U350">
        <v>88</v>
      </c>
      <c r="V350">
        <v>88</v>
      </c>
      <c r="W350">
        <v>105</v>
      </c>
      <c r="X350">
        <v>105</v>
      </c>
      <c r="Y350">
        <v>106</v>
      </c>
      <c r="Z350">
        <v>106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</row>
    <row r="351" spans="1:34" x14ac:dyDescent="0.3">
      <c r="A351" t="s">
        <v>781</v>
      </c>
      <c r="B351">
        <v>348</v>
      </c>
      <c r="C351">
        <v>1</v>
      </c>
      <c r="D351">
        <v>1</v>
      </c>
      <c r="E351">
        <v>3</v>
      </c>
      <c r="F351">
        <v>6</v>
      </c>
      <c r="G351">
        <v>2</v>
      </c>
      <c r="H351">
        <v>-1</v>
      </c>
      <c r="I351">
        <v>-1</v>
      </c>
      <c r="J351">
        <v>-1</v>
      </c>
      <c r="K351">
        <v>-1</v>
      </c>
      <c r="L351">
        <v>-1</v>
      </c>
      <c r="M351">
        <v>-1</v>
      </c>
      <c r="N351">
        <v>-1</v>
      </c>
      <c r="O351">
        <v>-1</v>
      </c>
      <c r="P351">
        <v>-1</v>
      </c>
      <c r="Q351">
        <v>-1</v>
      </c>
      <c r="R351">
        <v>65</v>
      </c>
      <c r="S351">
        <v>66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</row>
    <row r="352" spans="1:34" x14ac:dyDescent="0.3">
      <c r="A352" t="s">
        <v>783</v>
      </c>
      <c r="B352">
        <v>349</v>
      </c>
      <c r="C352">
        <v>1</v>
      </c>
      <c r="D352">
        <v>1</v>
      </c>
      <c r="E352">
        <v>3</v>
      </c>
      <c r="F352">
        <v>0</v>
      </c>
      <c r="G352">
        <v>2</v>
      </c>
      <c r="H352">
        <v>317</v>
      </c>
      <c r="I352">
        <v>223</v>
      </c>
      <c r="J352">
        <v>223</v>
      </c>
      <c r="K352">
        <v>223</v>
      </c>
      <c r="L352">
        <v>223</v>
      </c>
      <c r="M352">
        <v>-1</v>
      </c>
      <c r="N352">
        <v>-1</v>
      </c>
      <c r="O352">
        <v>-1</v>
      </c>
      <c r="P352">
        <v>-1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</row>
    <row r="353" spans="1:34" x14ac:dyDescent="0.3">
      <c r="A353" t="s">
        <v>721</v>
      </c>
      <c r="B353">
        <v>350</v>
      </c>
      <c r="C353">
        <v>1</v>
      </c>
      <c r="D353">
        <v>1</v>
      </c>
      <c r="E353">
        <v>3</v>
      </c>
      <c r="F353">
        <v>0</v>
      </c>
      <c r="G353">
        <v>2</v>
      </c>
      <c r="H353">
        <v>320</v>
      </c>
      <c r="I353">
        <v>237</v>
      </c>
      <c r="J353">
        <v>238</v>
      </c>
      <c r="K353">
        <v>238</v>
      </c>
      <c r="L353">
        <v>240</v>
      </c>
      <c r="M353">
        <v>-1</v>
      </c>
      <c r="N353">
        <v>-1</v>
      </c>
      <c r="O353">
        <v>-1</v>
      </c>
      <c r="P353">
        <v>-1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</row>
    <row r="354" spans="1:34" x14ac:dyDescent="0.3">
      <c r="A354" t="s">
        <v>496</v>
      </c>
      <c r="B354">
        <v>351</v>
      </c>
      <c r="C354">
        <v>1</v>
      </c>
      <c r="D354">
        <v>1</v>
      </c>
      <c r="E354">
        <v>3</v>
      </c>
      <c r="F354">
        <v>2</v>
      </c>
      <c r="G354">
        <v>2</v>
      </c>
      <c r="H354">
        <v>214</v>
      </c>
      <c r="I354">
        <v>214</v>
      </c>
      <c r="J354">
        <v>214</v>
      </c>
      <c r="K354">
        <v>214</v>
      </c>
      <c r="L354">
        <v>-1</v>
      </c>
      <c r="M354">
        <v>-1</v>
      </c>
      <c r="N354">
        <v>-1</v>
      </c>
      <c r="O354">
        <v>-1</v>
      </c>
      <c r="P354">
        <v>-1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</row>
    <row r="355" spans="1:34" x14ac:dyDescent="0.3">
      <c r="A355" t="s">
        <v>751</v>
      </c>
      <c r="B355">
        <v>352</v>
      </c>
      <c r="C355">
        <v>1</v>
      </c>
      <c r="D355">
        <v>1</v>
      </c>
      <c r="E355">
        <v>2</v>
      </c>
      <c r="F355">
        <v>6</v>
      </c>
      <c r="G355">
        <v>2</v>
      </c>
      <c r="H355">
        <v>-1</v>
      </c>
      <c r="I355">
        <v>-1</v>
      </c>
      <c r="J355">
        <v>-1</v>
      </c>
      <c r="K355">
        <v>-1</v>
      </c>
      <c r="L355">
        <v>-1</v>
      </c>
      <c r="M355">
        <v>-1</v>
      </c>
      <c r="N355">
        <v>-1</v>
      </c>
      <c r="O355">
        <v>-1</v>
      </c>
      <c r="P355">
        <v>-1</v>
      </c>
      <c r="Q355">
        <v>-1</v>
      </c>
      <c r="R355">
        <v>128</v>
      </c>
      <c r="S355">
        <v>127</v>
      </c>
      <c r="T355">
        <v>127</v>
      </c>
      <c r="U355">
        <v>129</v>
      </c>
      <c r="V355">
        <v>127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</row>
    <row r="356" spans="1:34" x14ac:dyDescent="0.3">
      <c r="A356" t="s">
        <v>751</v>
      </c>
      <c r="B356">
        <v>353</v>
      </c>
      <c r="C356">
        <v>1</v>
      </c>
      <c r="D356">
        <v>1</v>
      </c>
      <c r="E356">
        <v>2</v>
      </c>
      <c r="F356">
        <v>6</v>
      </c>
      <c r="G356">
        <v>2</v>
      </c>
      <c r="H356">
        <v>-1</v>
      </c>
      <c r="I356">
        <v>-1</v>
      </c>
      <c r="J356">
        <v>-1</v>
      </c>
      <c r="K356">
        <v>-1</v>
      </c>
      <c r="L356">
        <v>-1</v>
      </c>
      <c r="M356">
        <v>-1</v>
      </c>
      <c r="N356">
        <v>-1</v>
      </c>
      <c r="O356">
        <v>-1</v>
      </c>
      <c r="P356">
        <v>-1</v>
      </c>
      <c r="Q356">
        <v>-1</v>
      </c>
      <c r="R356">
        <v>126</v>
      </c>
      <c r="S356">
        <v>125</v>
      </c>
      <c r="T356">
        <v>125</v>
      </c>
      <c r="U356">
        <v>125</v>
      </c>
      <c r="V356">
        <v>125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</row>
  </sheetData>
  <conditionalFormatting sqref="A78:A339">
    <cfRule type="cellIs" dxfId="9" priority="1" operator="equal">
      <formula>-1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56"/>
  <sheetViews>
    <sheetView zoomScaleNormal="100" workbookViewId="0">
      <pane xSplit="1" ySplit="1" topLeftCell="Z2" activePane="bottomRight" state="frozenSplit"/>
      <selection pane="topRight" activeCell="B1" sqref="B1"/>
      <selection pane="bottomLeft" activeCell="A2" sqref="A2"/>
      <selection pane="bottomRight" sqref="A1:AH1048576"/>
    </sheetView>
  </sheetViews>
  <sheetFormatPr defaultRowHeight="14.4" x14ac:dyDescent="0.3"/>
  <cols>
    <col min="1" max="1" width="32.44140625" customWidth="1"/>
    <col min="2" max="3" width="9.44140625" customWidth="1"/>
    <col min="4" max="4" width="8.6640625" customWidth="1"/>
    <col min="5" max="17" width="9.109375" customWidth="1"/>
  </cols>
  <sheetData>
    <row r="1" spans="1:34" x14ac:dyDescent="0.3">
      <c r="A1">
        <v>353</v>
      </c>
    </row>
    <row r="2" spans="1:34" x14ac:dyDescent="0.3">
      <c r="A2" t="s">
        <v>73</v>
      </c>
      <c r="B2">
        <v>-1</v>
      </c>
      <c r="C2">
        <v>-1</v>
      </c>
      <c r="D2">
        <v>-1</v>
      </c>
      <c r="E2">
        <v>-1</v>
      </c>
      <c r="F2">
        <v>-1</v>
      </c>
      <c r="G2">
        <v>-1</v>
      </c>
      <c r="H2">
        <v>-1</v>
      </c>
      <c r="I2">
        <v>-1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 x14ac:dyDescent="0.3">
      <c r="A3" t="s">
        <v>3</v>
      </c>
      <c r="B3">
        <v>0</v>
      </c>
      <c r="C3">
        <v>0</v>
      </c>
      <c r="D3">
        <v>0</v>
      </c>
      <c r="E3">
        <v>6</v>
      </c>
      <c r="F3">
        <v>6</v>
      </c>
      <c r="G3">
        <v>1</v>
      </c>
      <c r="H3">
        <v>1</v>
      </c>
      <c r="I3">
        <v>1</v>
      </c>
      <c r="J3">
        <v>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 x14ac:dyDescent="0.3">
      <c r="A4" t="s">
        <v>4</v>
      </c>
      <c r="B4">
        <v>1</v>
      </c>
      <c r="C4">
        <v>0</v>
      </c>
      <c r="D4">
        <v>0</v>
      </c>
      <c r="E4">
        <v>5</v>
      </c>
      <c r="F4">
        <v>6</v>
      </c>
      <c r="G4">
        <v>1</v>
      </c>
      <c r="H4">
        <v>2</v>
      </c>
      <c r="I4">
        <v>5</v>
      </c>
      <c r="J4">
        <v>5</v>
      </c>
      <c r="K4">
        <v>5</v>
      </c>
      <c r="L4">
        <v>3</v>
      </c>
      <c r="M4">
        <v>4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 x14ac:dyDescent="0.3">
      <c r="A5" t="s">
        <v>5</v>
      </c>
      <c r="B5">
        <v>2</v>
      </c>
      <c r="C5">
        <v>0</v>
      </c>
      <c r="D5">
        <v>0</v>
      </c>
      <c r="E5">
        <v>4</v>
      </c>
      <c r="F5">
        <v>6</v>
      </c>
      <c r="G5">
        <v>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 x14ac:dyDescent="0.3">
      <c r="A6" t="s">
        <v>6</v>
      </c>
      <c r="B6">
        <v>3</v>
      </c>
      <c r="C6">
        <v>0</v>
      </c>
      <c r="D6">
        <v>0</v>
      </c>
      <c r="E6">
        <v>2</v>
      </c>
      <c r="F6">
        <v>6</v>
      </c>
      <c r="G6">
        <v>2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 x14ac:dyDescent="0.3">
      <c r="A7" t="s">
        <v>7</v>
      </c>
      <c r="B7">
        <v>4</v>
      </c>
      <c r="C7">
        <v>0</v>
      </c>
      <c r="D7">
        <v>0</v>
      </c>
      <c r="E7">
        <v>3</v>
      </c>
      <c r="F7">
        <v>6</v>
      </c>
      <c r="G7">
        <v>2</v>
      </c>
      <c r="H7">
        <v>8</v>
      </c>
      <c r="I7">
        <v>8</v>
      </c>
      <c r="J7">
        <v>8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 x14ac:dyDescent="0.3">
      <c r="A8" t="s">
        <v>620</v>
      </c>
      <c r="B8">
        <v>5</v>
      </c>
      <c r="C8">
        <v>0</v>
      </c>
      <c r="D8">
        <v>0</v>
      </c>
      <c r="E8">
        <v>2</v>
      </c>
      <c r="F8">
        <v>6</v>
      </c>
      <c r="G8">
        <v>2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3</v>
      </c>
      <c r="S8">
        <v>8</v>
      </c>
      <c r="T8">
        <v>9</v>
      </c>
      <c r="U8">
        <v>8</v>
      </c>
      <c r="V8">
        <v>8</v>
      </c>
      <c r="W8">
        <v>8</v>
      </c>
      <c r="X8">
        <v>42</v>
      </c>
      <c r="Y8">
        <v>42</v>
      </c>
      <c r="Z8">
        <v>42</v>
      </c>
      <c r="AA8">
        <v>42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</row>
    <row r="9" spans="1:34" x14ac:dyDescent="0.3">
      <c r="A9" t="s">
        <v>8</v>
      </c>
      <c r="B9">
        <v>6</v>
      </c>
      <c r="C9">
        <v>0</v>
      </c>
      <c r="D9">
        <v>0</v>
      </c>
      <c r="E9">
        <v>3</v>
      </c>
      <c r="F9">
        <v>6</v>
      </c>
      <c r="G9">
        <v>1</v>
      </c>
      <c r="H9">
        <v>7</v>
      </c>
      <c r="I9">
        <v>5</v>
      </c>
      <c r="J9">
        <v>8</v>
      </c>
      <c r="K9">
        <v>19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0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</row>
    <row r="10" spans="1:34" x14ac:dyDescent="0.3">
      <c r="A10" t="s">
        <v>622</v>
      </c>
      <c r="B10">
        <v>7</v>
      </c>
      <c r="C10">
        <v>0</v>
      </c>
      <c r="D10">
        <v>0</v>
      </c>
      <c r="E10">
        <v>2</v>
      </c>
      <c r="F10">
        <v>6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13</v>
      </c>
      <c r="T10">
        <v>13</v>
      </c>
      <c r="U10">
        <v>13</v>
      </c>
      <c r="V10">
        <v>13</v>
      </c>
      <c r="W10">
        <v>13</v>
      </c>
      <c r="X10">
        <v>13</v>
      </c>
      <c r="Y10">
        <v>35</v>
      </c>
      <c r="Z10">
        <v>35</v>
      </c>
      <c r="AA10">
        <v>45</v>
      </c>
      <c r="AB10">
        <v>45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</row>
    <row r="11" spans="1:34" x14ac:dyDescent="0.3">
      <c r="A11" t="s">
        <v>624</v>
      </c>
      <c r="B11">
        <v>8</v>
      </c>
      <c r="C11">
        <v>0</v>
      </c>
      <c r="D11">
        <v>0</v>
      </c>
      <c r="E11">
        <v>2</v>
      </c>
      <c r="F11">
        <v>6</v>
      </c>
      <c r="G11">
        <v>2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19</v>
      </c>
      <c r="T11">
        <v>19</v>
      </c>
      <c r="U11">
        <v>19</v>
      </c>
      <c r="V11">
        <v>19</v>
      </c>
      <c r="W11">
        <v>19</v>
      </c>
      <c r="X11">
        <v>19</v>
      </c>
      <c r="Y11">
        <v>37</v>
      </c>
      <c r="Z11">
        <v>37</v>
      </c>
      <c r="AA11">
        <v>37</v>
      </c>
      <c r="AB11">
        <v>12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</row>
    <row r="12" spans="1:34" x14ac:dyDescent="0.3">
      <c r="A12" t="s">
        <v>9</v>
      </c>
      <c r="B12">
        <v>9</v>
      </c>
      <c r="C12">
        <v>0</v>
      </c>
      <c r="D12">
        <v>0</v>
      </c>
      <c r="E12">
        <v>3</v>
      </c>
      <c r="F12">
        <v>0</v>
      </c>
      <c r="G12">
        <v>1</v>
      </c>
      <c r="H12">
        <v>10</v>
      </c>
      <c r="I12">
        <v>11</v>
      </c>
      <c r="J12">
        <v>11</v>
      </c>
      <c r="K12">
        <v>11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</row>
    <row r="13" spans="1:34" x14ac:dyDescent="0.3">
      <c r="A13" t="s">
        <v>10</v>
      </c>
      <c r="B13">
        <v>10</v>
      </c>
      <c r="C13">
        <v>0</v>
      </c>
      <c r="D13">
        <v>0</v>
      </c>
      <c r="E13">
        <v>2</v>
      </c>
      <c r="F13">
        <v>6</v>
      </c>
      <c r="G13">
        <v>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0</v>
      </c>
      <c r="S13">
        <v>45</v>
      </c>
      <c r="T13">
        <v>45</v>
      </c>
      <c r="U13">
        <v>45</v>
      </c>
      <c r="V13">
        <v>12</v>
      </c>
      <c r="W13">
        <v>12</v>
      </c>
      <c r="X13">
        <v>12</v>
      </c>
      <c r="Y13">
        <v>2</v>
      </c>
      <c r="Z13">
        <v>2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</row>
    <row r="14" spans="1:34" x14ac:dyDescent="0.3">
      <c r="A14" t="s">
        <v>11</v>
      </c>
      <c r="B14">
        <v>11</v>
      </c>
      <c r="C14">
        <v>0</v>
      </c>
      <c r="D14">
        <v>0</v>
      </c>
      <c r="E14">
        <v>2</v>
      </c>
      <c r="F14">
        <v>0</v>
      </c>
      <c r="G14">
        <v>1</v>
      </c>
      <c r="H14">
        <v>13</v>
      </c>
      <c r="I14">
        <v>17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1</v>
      </c>
      <c r="S14">
        <v>12</v>
      </c>
      <c r="T14">
        <v>45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</row>
    <row r="15" spans="1:34" x14ac:dyDescent="0.3">
      <c r="A15" t="s">
        <v>626</v>
      </c>
      <c r="B15">
        <v>12</v>
      </c>
      <c r="C15">
        <v>0</v>
      </c>
      <c r="D15">
        <v>0</v>
      </c>
      <c r="E15">
        <v>3</v>
      </c>
      <c r="F15">
        <v>0</v>
      </c>
      <c r="G15">
        <v>1</v>
      </c>
      <c r="H15">
        <v>10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</row>
    <row r="16" spans="1:34" x14ac:dyDescent="0.3">
      <c r="A16" t="s">
        <v>628</v>
      </c>
      <c r="B16">
        <v>13</v>
      </c>
      <c r="C16">
        <v>0</v>
      </c>
      <c r="D16">
        <v>0</v>
      </c>
      <c r="E16">
        <v>0</v>
      </c>
      <c r="F16">
        <v>0</v>
      </c>
      <c r="G16">
        <v>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5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</row>
    <row r="17" spans="1:34" x14ac:dyDescent="0.3">
      <c r="A17" t="s">
        <v>630</v>
      </c>
      <c r="B17">
        <v>14</v>
      </c>
      <c r="C17">
        <v>0</v>
      </c>
      <c r="D17">
        <v>0</v>
      </c>
      <c r="E17">
        <v>3</v>
      </c>
      <c r="F17">
        <v>6</v>
      </c>
      <c r="G17">
        <v>1</v>
      </c>
      <c r="H17">
        <v>19</v>
      </c>
      <c r="I17">
        <v>19</v>
      </c>
      <c r="J17">
        <v>19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</row>
    <row r="18" spans="1:34" x14ac:dyDescent="0.3">
      <c r="A18" t="s">
        <v>632</v>
      </c>
      <c r="B18">
        <v>15</v>
      </c>
      <c r="C18">
        <v>0</v>
      </c>
      <c r="D18">
        <v>0</v>
      </c>
      <c r="E18">
        <v>0</v>
      </c>
      <c r="F18">
        <v>0</v>
      </c>
      <c r="G18">
        <v>2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8</v>
      </c>
      <c r="T18">
        <v>42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</row>
    <row r="19" spans="1:34" x14ac:dyDescent="0.3">
      <c r="A19" t="s">
        <v>632</v>
      </c>
      <c r="B19">
        <v>16</v>
      </c>
      <c r="C19">
        <v>0</v>
      </c>
      <c r="D19">
        <v>0</v>
      </c>
      <c r="E19">
        <v>0</v>
      </c>
      <c r="F19">
        <v>0</v>
      </c>
      <c r="G19">
        <v>2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8</v>
      </c>
      <c r="T19">
        <v>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</row>
    <row r="20" spans="1:34" x14ac:dyDescent="0.3">
      <c r="A20" t="s">
        <v>628</v>
      </c>
      <c r="B20">
        <v>17</v>
      </c>
      <c r="C20">
        <v>0</v>
      </c>
      <c r="D20">
        <v>0</v>
      </c>
      <c r="E20">
        <v>0</v>
      </c>
      <c r="F20">
        <v>0</v>
      </c>
      <c r="G20">
        <v>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5</v>
      </c>
      <c r="T20">
        <v>5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</row>
    <row r="21" spans="1:34" x14ac:dyDescent="0.3">
      <c r="A21" t="s">
        <v>636</v>
      </c>
      <c r="B21">
        <v>18</v>
      </c>
      <c r="C21">
        <v>0</v>
      </c>
      <c r="D21">
        <v>0</v>
      </c>
      <c r="E21">
        <v>2</v>
      </c>
      <c r="F21">
        <v>6</v>
      </c>
      <c r="G21">
        <v>2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19</v>
      </c>
      <c r="T21">
        <v>19</v>
      </c>
      <c r="U21">
        <v>19</v>
      </c>
      <c r="V21">
        <v>19</v>
      </c>
      <c r="W21">
        <v>35</v>
      </c>
      <c r="X21">
        <v>35</v>
      </c>
      <c r="Y21">
        <v>35</v>
      </c>
      <c r="Z21">
        <v>35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</row>
    <row r="22" spans="1:34" x14ac:dyDescent="0.3">
      <c r="A22" t="s">
        <v>12</v>
      </c>
      <c r="B22">
        <v>19</v>
      </c>
      <c r="C22">
        <v>0</v>
      </c>
      <c r="D22">
        <v>0</v>
      </c>
      <c r="E22">
        <v>2</v>
      </c>
      <c r="F22">
        <v>6</v>
      </c>
      <c r="G22">
        <v>2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15</v>
      </c>
      <c r="T22">
        <v>15</v>
      </c>
      <c r="U22">
        <v>15</v>
      </c>
      <c r="V22">
        <v>15</v>
      </c>
      <c r="W22">
        <v>35</v>
      </c>
      <c r="X22">
        <v>35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</row>
    <row r="23" spans="1:34" x14ac:dyDescent="0.3">
      <c r="A23" t="s">
        <v>638</v>
      </c>
      <c r="B23">
        <v>20</v>
      </c>
      <c r="C23">
        <v>0</v>
      </c>
      <c r="D23">
        <v>0</v>
      </c>
      <c r="E23">
        <v>3</v>
      </c>
      <c r="F23">
        <v>0</v>
      </c>
      <c r="G23">
        <v>2</v>
      </c>
      <c r="H23">
        <v>22</v>
      </c>
      <c r="I23">
        <v>22</v>
      </c>
      <c r="J23">
        <v>22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</row>
    <row r="24" spans="1:34" x14ac:dyDescent="0.3">
      <c r="A24" t="s">
        <v>640</v>
      </c>
      <c r="B24">
        <v>21</v>
      </c>
      <c r="C24">
        <v>0</v>
      </c>
      <c r="D24">
        <v>0</v>
      </c>
      <c r="E24">
        <v>2</v>
      </c>
      <c r="F24">
        <v>6</v>
      </c>
      <c r="G24">
        <v>2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46</v>
      </c>
      <c r="S24">
        <v>57</v>
      </c>
      <c r="T24">
        <v>57</v>
      </c>
      <c r="U24">
        <v>57</v>
      </c>
      <c r="V24">
        <v>13</v>
      </c>
      <c r="W24">
        <v>13</v>
      </c>
      <c r="X24">
        <v>35</v>
      </c>
      <c r="Y24">
        <v>35</v>
      </c>
      <c r="Z24">
        <v>32</v>
      </c>
      <c r="AA24">
        <v>32</v>
      </c>
      <c r="AB24">
        <v>32</v>
      </c>
      <c r="AC24">
        <v>32</v>
      </c>
      <c r="AD24">
        <v>32</v>
      </c>
      <c r="AE24">
        <v>32</v>
      </c>
      <c r="AF24">
        <v>32</v>
      </c>
      <c r="AG24">
        <v>-1</v>
      </c>
      <c r="AH24">
        <v>-1</v>
      </c>
    </row>
    <row r="25" spans="1:34" x14ac:dyDescent="0.3">
      <c r="A25" t="s">
        <v>642</v>
      </c>
      <c r="B25">
        <v>22</v>
      </c>
      <c r="C25">
        <v>0</v>
      </c>
      <c r="D25">
        <v>0</v>
      </c>
      <c r="E25">
        <v>2</v>
      </c>
      <c r="F25">
        <v>0</v>
      </c>
      <c r="G25">
        <v>2</v>
      </c>
      <c r="H25">
        <v>23</v>
      </c>
      <c r="I25">
        <v>23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47</v>
      </c>
      <c r="S25">
        <v>55</v>
      </c>
      <c r="T25">
        <v>54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</row>
    <row r="26" spans="1:34" x14ac:dyDescent="0.3">
      <c r="A26" t="s">
        <v>644</v>
      </c>
      <c r="B26">
        <v>23</v>
      </c>
      <c r="C26">
        <v>0</v>
      </c>
      <c r="D26">
        <v>0</v>
      </c>
      <c r="E26">
        <v>0</v>
      </c>
      <c r="F26">
        <v>0</v>
      </c>
      <c r="G26">
        <v>2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50</v>
      </c>
      <c r="T26">
        <v>51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</row>
    <row r="27" spans="1:34" x14ac:dyDescent="0.3">
      <c r="A27" t="s">
        <v>646</v>
      </c>
      <c r="B27">
        <v>24</v>
      </c>
      <c r="C27">
        <v>0</v>
      </c>
      <c r="D27">
        <v>0</v>
      </c>
      <c r="E27">
        <v>3</v>
      </c>
      <c r="F27">
        <v>6</v>
      </c>
      <c r="G27">
        <v>2</v>
      </c>
      <c r="H27">
        <v>18</v>
      </c>
      <c r="I27">
        <v>18</v>
      </c>
      <c r="J27">
        <v>18</v>
      </c>
      <c r="K27">
        <v>26</v>
      </c>
      <c r="L27">
        <v>26</v>
      </c>
      <c r="M27">
        <v>27</v>
      </c>
      <c r="N27">
        <v>27</v>
      </c>
      <c r="O27">
        <v>27</v>
      </c>
      <c r="P27">
        <v>-1</v>
      </c>
      <c r="Q27">
        <v>-1</v>
      </c>
      <c r="R27">
        <v>46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</row>
    <row r="28" spans="1:34" x14ac:dyDescent="0.3">
      <c r="A28" t="s">
        <v>648</v>
      </c>
      <c r="B28">
        <v>25</v>
      </c>
      <c r="C28">
        <v>0</v>
      </c>
      <c r="D28">
        <v>0</v>
      </c>
      <c r="E28">
        <v>2</v>
      </c>
      <c r="F28">
        <v>6</v>
      </c>
      <c r="G28">
        <v>2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43</v>
      </c>
      <c r="T28">
        <v>43</v>
      </c>
      <c r="U28">
        <v>35</v>
      </c>
      <c r="V28">
        <v>35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</row>
    <row r="29" spans="1:34" x14ac:dyDescent="0.3">
      <c r="A29" t="s">
        <v>650</v>
      </c>
      <c r="B29">
        <v>26</v>
      </c>
      <c r="C29">
        <v>0</v>
      </c>
      <c r="D29">
        <v>0</v>
      </c>
      <c r="E29">
        <v>2</v>
      </c>
      <c r="F29">
        <v>6</v>
      </c>
      <c r="G29">
        <v>2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15</v>
      </c>
      <c r="T29">
        <v>15</v>
      </c>
      <c r="U29">
        <v>15</v>
      </c>
      <c r="V29">
        <v>15</v>
      </c>
      <c r="W29">
        <v>35</v>
      </c>
      <c r="X29">
        <v>35</v>
      </c>
      <c r="Y29">
        <v>35</v>
      </c>
      <c r="Z29">
        <v>35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</row>
    <row r="30" spans="1:34" x14ac:dyDescent="0.3">
      <c r="A30" t="s">
        <v>640</v>
      </c>
      <c r="B30">
        <v>27</v>
      </c>
      <c r="C30">
        <v>0</v>
      </c>
      <c r="D30">
        <v>0</v>
      </c>
      <c r="E30">
        <v>2</v>
      </c>
      <c r="F30">
        <v>6</v>
      </c>
      <c r="G30">
        <v>2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46</v>
      </c>
      <c r="S30">
        <v>57</v>
      </c>
      <c r="T30">
        <v>57</v>
      </c>
      <c r="U30">
        <v>57</v>
      </c>
      <c r="V30">
        <v>13</v>
      </c>
      <c r="W30">
        <v>13</v>
      </c>
      <c r="X30">
        <v>35</v>
      </c>
      <c r="Y30">
        <v>35</v>
      </c>
      <c r="Z30">
        <v>32</v>
      </c>
      <c r="AA30">
        <v>32</v>
      </c>
      <c r="AB30">
        <v>32</v>
      </c>
      <c r="AC30">
        <v>32</v>
      </c>
      <c r="AD30">
        <v>32</v>
      </c>
      <c r="AE30">
        <v>32</v>
      </c>
      <c r="AF30">
        <v>32</v>
      </c>
      <c r="AG30">
        <v>-1</v>
      </c>
      <c r="AH30">
        <v>-1</v>
      </c>
    </row>
    <row r="31" spans="1:34" x14ac:dyDescent="0.3">
      <c r="A31" t="s">
        <v>13</v>
      </c>
      <c r="B31">
        <v>28</v>
      </c>
      <c r="C31">
        <v>0</v>
      </c>
      <c r="D31">
        <v>0</v>
      </c>
      <c r="E31">
        <v>4</v>
      </c>
      <c r="F31">
        <v>6</v>
      </c>
      <c r="G31">
        <v>2</v>
      </c>
      <c r="H31">
        <v>29</v>
      </c>
      <c r="I31">
        <v>36</v>
      </c>
      <c r="J31">
        <v>34</v>
      </c>
      <c r="K31">
        <v>34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</row>
    <row r="32" spans="1:34" x14ac:dyDescent="0.3">
      <c r="A32" t="s">
        <v>653</v>
      </c>
      <c r="B32">
        <v>29</v>
      </c>
      <c r="C32">
        <v>0</v>
      </c>
      <c r="D32">
        <v>0</v>
      </c>
      <c r="E32">
        <v>3</v>
      </c>
      <c r="F32">
        <v>6</v>
      </c>
      <c r="G32">
        <v>2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21</v>
      </c>
      <c r="S32">
        <v>21</v>
      </c>
      <c r="T32">
        <v>38</v>
      </c>
      <c r="U32">
        <v>38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</row>
    <row r="33" spans="1:34" x14ac:dyDescent="0.3">
      <c r="A33" t="s">
        <v>655</v>
      </c>
      <c r="B33">
        <v>30</v>
      </c>
      <c r="C33">
        <v>0</v>
      </c>
      <c r="D33">
        <v>0</v>
      </c>
      <c r="E33">
        <v>2</v>
      </c>
      <c r="F33">
        <v>6</v>
      </c>
      <c r="G33">
        <v>2</v>
      </c>
      <c r="H33">
        <v>44</v>
      </c>
      <c r="I33">
        <v>44</v>
      </c>
      <c r="J33">
        <v>44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</row>
    <row r="34" spans="1:34" x14ac:dyDescent="0.3">
      <c r="A34" t="s">
        <v>657</v>
      </c>
      <c r="B34">
        <v>31</v>
      </c>
      <c r="C34">
        <v>0</v>
      </c>
      <c r="D34">
        <v>0</v>
      </c>
      <c r="E34">
        <v>2</v>
      </c>
      <c r="F34">
        <v>6</v>
      </c>
      <c r="G34">
        <v>2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28</v>
      </c>
      <c r="T34">
        <v>28</v>
      </c>
      <c r="U34">
        <v>28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</row>
    <row r="35" spans="1:34" x14ac:dyDescent="0.3">
      <c r="A35" t="s">
        <v>659</v>
      </c>
      <c r="B35">
        <v>32</v>
      </c>
      <c r="C35">
        <v>0</v>
      </c>
      <c r="D35">
        <v>0</v>
      </c>
      <c r="E35">
        <v>3</v>
      </c>
      <c r="F35">
        <v>2</v>
      </c>
      <c r="G35">
        <v>2</v>
      </c>
      <c r="H35">
        <v>33</v>
      </c>
      <c r="I35">
        <v>33</v>
      </c>
      <c r="J35">
        <v>33</v>
      </c>
      <c r="K35">
        <v>33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21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</row>
    <row r="36" spans="1:34" x14ac:dyDescent="0.3">
      <c r="A36" t="s">
        <v>661</v>
      </c>
      <c r="B36">
        <v>33</v>
      </c>
      <c r="C36">
        <v>0</v>
      </c>
      <c r="D36">
        <v>0</v>
      </c>
      <c r="E36">
        <v>3</v>
      </c>
      <c r="F36">
        <v>2</v>
      </c>
      <c r="G36">
        <v>2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21</v>
      </c>
      <c r="S36">
        <v>22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</row>
    <row r="37" spans="1:34" x14ac:dyDescent="0.3">
      <c r="A37" t="s">
        <v>659</v>
      </c>
      <c r="B37">
        <v>34</v>
      </c>
      <c r="C37">
        <v>0</v>
      </c>
      <c r="D37">
        <v>0</v>
      </c>
      <c r="E37">
        <v>3</v>
      </c>
      <c r="F37">
        <v>2</v>
      </c>
      <c r="G37">
        <v>2</v>
      </c>
      <c r="H37">
        <v>35</v>
      </c>
      <c r="I37">
        <v>35</v>
      </c>
      <c r="J37">
        <v>35</v>
      </c>
      <c r="K37">
        <v>35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21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</row>
    <row r="38" spans="1:34" x14ac:dyDescent="0.3">
      <c r="A38" t="s">
        <v>664</v>
      </c>
      <c r="B38">
        <v>35</v>
      </c>
      <c r="C38">
        <v>0</v>
      </c>
      <c r="D38">
        <v>0</v>
      </c>
      <c r="E38">
        <v>2</v>
      </c>
      <c r="F38">
        <v>2</v>
      </c>
      <c r="G38">
        <v>2</v>
      </c>
      <c r="H38">
        <v>38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21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</row>
    <row r="39" spans="1:34" x14ac:dyDescent="0.3">
      <c r="A39" t="s">
        <v>666</v>
      </c>
      <c r="B39">
        <v>36</v>
      </c>
      <c r="C39">
        <v>0</v>
      </c>
      <c r="D39">
        <v>0</v>
      </c>
      <c r="E39">
        <v>3</v>
      </c>
      <c r="F39">
        <v>2</v>
      </c>
      <c r="G39">
        <v>2</v>
      </c>
      <c r="H39">
        <v>37</v>
      </c>
      <c r="I39">
        <v>37</v>
      </c>
      <c r="J39">
        <v>37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25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</row>
    <row r="40" spans="1:34" x14ac:dyDescent="0.3">
      <c r="A40" t="s">
        <v>668</v>
      </c>
      <c r="B40">
        <v>37</v>
      </c>
      <c r="C40">
        <v>0</v>
      </c>
      <c r="D40">
        <v>0</v>
      </c>
      <c r="E40">
        <v>2</v>
      </c>
      <c r="F40">
        <v>2</v>
      </c>
      <c r="G40">
        <v>2</v>
      </c>
      <c r="H40">
        <v>40</v>
      </c>
      <c r="I40">
        <v>40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25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</row>
    <row r="41" spans="1:34" x14ac:dyDescent="0.3">
      <c r="A41" t="s">
        <v>670</v>
      </c>
      <c r="B41">
        <v>38</v>
      </c>
      <c r="C41">
        <v>0</v>
      </c>
      <c r="D41">
        <v>0</v>
      </c>
      <c r="E41">
        <v>0</v>
      </c>
      <c r="F41">
        <v>2</v>
      </c>
      <c r="G41">
        <v>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22</v>
      </c>
      <c r="T41">
        <v>22</v>
      </c>
      <c r="U41">
        <v>23</v>
      </c>
      <c r="V41">
        <v>22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</row>
    <row r="42" spans="1:34" x14ac:dyDescent="0.3">
      <c r="A42" t="s">
        <v>672</v>
      </c>
      <c r="B42">
        <v>39</v>
      </c>
      <c r="C42">
        <v>0</v>
      </c>
      <c r="D42">
        <v>0</v>
      </c>
      <c r="E42">
        <v>0</v>
      </c>
      <c r="F42">
        <v>2</v>
      </c>
      <c r="G42">
        <v>2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63</v>
      </c>
      <c r="T42">
        <v>63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</row>
    <row r="43" spans="1:34" x14ac:dyDescent="0.3">
      <c r="A43" t="s">
        <v>674</v>
      </c>
      <c r="B43">
        <v>40</v>
      </c>
      <c r="C43">
        <v>0</v>
      </c>
      <c r="D43">
        <v>0</v>
      </c>
      <c r="E43">
        <v>0</v>
      </c>
      <c r="F43">
        <v>2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26</v>
      </c>
      <c r="T43">
        <v>26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</row>
    <row r="44" spans="1:34" x14ac:dyDescent="0.3">
      <c r="A44" t="s">
        <v>676</v>
      </c>
      <c r="B44">
        <v>41</v>
      </c>
      <c r="C44">
        <v>0</v>
      </c>
      <c r="D44">
        <v>0</v>
      </c>
      <c r="E44">
        <v>3</v>
      </c>
      <c r="F44">
        <v>2</v>
      </c>
      <c r="G44">
        <v>2</v>
      </c>
      <c r="H44">
        <v>42</v>
      </c>
      <c r="I44">
        <v>42</v>
      </c>
      <c r="J44">
        <v>42</v>
      </c>
      <c r="K44">
        <v>42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64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</row>
    <row r="45" spans="1:34" x14ac:dyDescent="0.3">
      <c r="A45" t="s">
        <v>664</v>
      </c>
      <c r="B45">
        <v>42</v>
      </c>
      <c r="C45">
        <v>0</v>
      </c>
      <c r="D45">
        <v>0</v>
      </c>
      <c r="E45">
        <v>2</v>
      </c>
      <c r="F45">
        <v>2</v>
      </c>
      <c r="G45">
        <v>2</v>
      </c>
      <c r="H45">
        <v>39</v>
      </c>
      <c r="I45">
        <v>39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64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</row>
    <row r="46" spans="1:34" x14ac:dyDescent="0.3">
      <c r="A46" t="s">
        <v>679</v>
      </c>
      <c r="B46">
        <v>43</v>
      </c>
      <c r="C46">
        <v>0</v>
      </c>
      <c r="D46">
        <v>0</v>
      </c>
      <c r="E46">
        <v>2</v>
      </c>
      <c r="F46">
        <v>6</v>
      </c>
      <c r="G46">
        <v>2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64</v>
      </c>
      <c r="S46">
        <v>22</v>
      </c>
      <c r="T46">
        <v>38</v>
      </c>
      <c r="U46">
        <v>38</v>
      </c>
      <c r="V46">
        <v>38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</row>
    <row r="47" spans="1:34" x14ac:dyDescent="0.3">
      <c r="A47" t="s">
        <v>681</v>
      </c>
      <c r="B47">
        <v>44</v>
      </c>
      <c r="C47">
        <v>0</v>
      </c>
      <c r="D47">
        <v>0</v>
      </c>
      <c r="E47">
        <v>1</v>
      </c>
      <c r="F47">
        <v>6</v>
      </c>
      <c r="G47">
        <v>2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47</v>
      </c>
      <c r="S47">
        <v>41</v>
      </c>
      <c r="T47">
        <v>41</v>
      </c>
      <c r="U47">
        <v>41</v>
      </c>
      <c r="V47">
        <v>55</v>
      </c>
      <c r="W47">
        <v>57</v>
      </c>
      <c r="X47">
        <v>35</v>
      </c>
      <c r="Y47">
        <v>35</v>
      </c>
      <c r="Z47">
        <v>35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</row>
    <row r="48" spans="1:34" x14ac:dyDescent="0.3">
      <c r="A48" t="s">
        <v>683</v>
      </c>
      <c r="B48">
        <v>45</v>
      </c>
      <c r="C48">
        <v>0</v>
      </c>
      <c r="D48">
        <v>0</v>
      </c>
      <c r="E48">
        <v>5</v>
      </c>
      <c r="F48">
        <v>6</v>
      </c>
      <c r="G48">
        <v>2</v>
      </c>
      <c r="H48">
        <v>47</v>
      </c>
      <c r="I48">
        <v>47</v>
      </c>
      <c r="J48">
        <v>48</v>
      </c>
      <c r="K48">
        <v>48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</row>
    <row r="49" spans="1:34" x14ac:dyDescent="0.3">
      <c r="A49" t="s">
        <v>685</v>
      </c>
      <c r="B49">
        <v>46</v>
      </c>
      <c r="C49">
        <v>0</v>
      </c>
      <c r="D49">
        <v>0</v>
      </c>
      <c r="E49">
        <v>3</v>
      </c>
      <c r="F49">
        <v>6</v>
      </c>
      <c r="G49">
        <v>2</v>
      </c>
      <c r="H49">
        <v>59</v>
      </c>
      <c r="I49">
        <v>60</v>
      </c>
      <c r="J49">
        <v>60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</row>
    <row r="50" spans="1:34" x14ac:dyDescent="0.3">
      <c r="A50" t="s">
        <v>685</v>
      </c>
      <c r="B50">
        <v>47</v>
      </c>
      <c r="C50">
        <v>0</v>
      </c>
      <c r="D50">
        <v>0</v>
      </c>
      <c r="E50">
        <v>3</v>
      </c>
      <c r="F50">
        <v>6</v>
      </c>
      <c r="G50">
        <v>2</v>
      </c>
      <c r="H50">
        <v>59</v>
      </c>
      <c r="I50">
        <v>59</v>
      </c>
      <c r="J50">
        <v>59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</row>
    <row r="51" spans="1:34" x14ac:dyDescent="0.3">
      <c r="A51" t="s">
        <v>685</v>
      </c>
      <c r="B51">
        <v>48</v>
      </c>
      <c r="C51">
        <v>0</v>
      </c>
      <c r="D51">
        <v>0</v>
      </c>
      <c r="E51">
        <v>3</v>
      </c>
      <c r="F51">
        <v>6</v>
      </c>
      <c r="G51">
        <v>2</v>
      </c>
      <c r="H51">
        <v>60</v>
      </c>
      <c r="I51">
        <v>60</v>
      </c>
      <c r="J51">
        <v>60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</row>
    <row r="52" spans="1:34" x14ac:dyDescent="0.3">
      <c r="A52" t="s">
        <v>685</v>
      </c>
      <c r="B52">
        <v>49</v>
      </c>
      <c r="C52">
        <v>0</v>
      </c>
      <c r="D52">
        <v>0</v>
      </c>
      <c r="E52">
        <v>3</v>
      </c>
      <c r="F52">
        <v>6</v>
      </c>
      <c r="G52">
        <v>2</v>
      </c>
      <c r="H52">
        <v>59</v>
      </c>
      <c r="I52">
        <v>60</v>
      </c>
      <c r="J52">
        <v>60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</row>
    <row r="53" spans="1:34" x14ac:dyDescent="0.3">
      <c r="A53" t="s">
        <v>690</v>
      </c>
      <c r="B53">
        <v>50</v>
      </c>
      <c r="C53">
        <v>0</v>
      </c>
      <c r="D53">
        <v>0</v>
      </c>
      <c r="E53">
        <v>2</v>
      </c>
      <c r="F53">
        <v>6</v>
      </c>
      <c r="G53">
        <v>2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62</v>
      </c>
      <c r="S53">
        <v>24</v>
      </c>
      <c r="T53">
        <v>24</v>
      </c>
      <c r="U53">
        <v>24</v>
      </c>
      <c r="V53">
        <v>38</v>
      </c>
      <c r="W53">
        <v>38</v>
      </c>
      <c r="X53">
        <v>30</v>
      </c>
      <c r="Y53">
        <v>30</v>
      </c>
      <c r="Z53">
        <v>30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</row>
    <row r="54" spans="1:34" x14ac:dyDescent="0.3">
      <c r="A54" t="s">
        <v>692</v>
      </c>
      <c r="B54">
        <v>51</v>
      </c>
      <c r="C54">
        <v>0</v>
      </c>
      <c r="D54">
        <v>0</v>
      </c>
      <c r="E54">
        <v>3</v>
      </c>
      <c r="F54">
        <v>6</v>
      </c>
      <c r="G54">
        <v>2</v>
      </c>
      <c r="H54">
        <v>50</v>
      </c>
      <c r="I54">
        <v>52</v>
      </c>
      <c r="J54">
        <v>52</v>
      </c>
      <c r="K54">
        <v>52</v>
      </c>
      <c r="L54">
        <v>52</v>
      </c>
      <c r="M54">
        <v>52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</row>
    <row r="55" spans="1:34" x14ac:dyDescent="0.3">
      <c r="A55" t="s">
        <v>694</v>
      </c>
      <c r="B55">
        <v>52</v>
      </c>
      <c r="C55">
        <v>0</v>
      </c>
      <c r="D55">
        <v>0</v>
      </c>
      <c r="E55">
        <v>2</v>
      </c>
      <c r="F55">
        <v>6</v>
      </c>
      <c r="G55">
        <v>2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34</v>
      </c>
      <c r="T55">
        <v>27</v>
      </c>
      <c r="U55">
        <v>27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</row>
    <row r="56" spans="1:34" x14ac:dyDescent="0.3">
      <c r="A56" t="s">
        <v>696</v>
      </c>
      <c r="B56">
        <v>53</v>
      </c>
      <c r="C56">
        <v>0</v>
      </c>
      <c r="D56">
        <v>0</v>
      </c>
      <c r="E56">
        <v>0</v>
      </c>
      <c r="F56">
        <v>2</v>
      </c>
      <c r="G56">
        <v>2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31</v>
      </c>
      <c r="T56">
        <v>31</v>
      </c>
      <c r="U56">
        <v>23</v>
      </c>
      <c r="V56">
        <v>31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</row>
    <row r="57" spans="1:34" x14ac:dyDescent="0.3">
      <c r="A57" t="s">
        <v>664</v>
      </c>
      <c r="B57">
        <v>54</v>
      </c>
      <c r="C57">
        <v>0</v>
      </c>
      <c r="D57">
        <v>0</v>
      </c>
      <c r="E57">
        <v>2</v>
      </c>
      <c r="F57">
        <v>2</v>
      </c>
      <c r="G57">
        <v>2</v>
      </c>
      <c r="H57">
        <v>53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39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</row>
    <row r="58" spans="1:34" x14ac:dyDescent="0.3">
      <c r="A58" t="s">
        <v>699</v>
      </c>
      <c r="B58">
        <v>55</v>
      </c>
      <c r="C58">
        <v>0</v>
      </c>
      <c r="D58">
        <v>0</v>
      </c>
      <c r="E58">
        <v>3</v>
      </c>
      <c r="F58">
        <v>2</v>
      </c>
      <c r="G58">
        <v>2</v>
      </c>
      <c r="H58">
        <v>56</v>
      </c>
      <c r="I58">
        <v>56</v>
      </c>
      <c r="J58">
        <v>56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29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</row>
    <row r="59" spans="1:34" x14ac:dyDescent="0.3">
      <c r="A59" t="s">
        <v>701</v>
      </c>
      <c r="B59">
        <v>56</v>
      </c>
      <c r="C59">
        <v>0</v>
      </c>
      <c r="D59">
        <v>0</v>
      </c>
      <c r="E59">
        <v>2</v>
      </c>
      <c r="F59">
        <v>2</v>
      </c>
      <c r="G59">
        <v>2</v>
      </c>
      <c r="H59">
        <v>57</v>
      </c>
      <c r="I59">
        <v>57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29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</row>
    <row r="60" spans="1:34" x14ac:dyDescent="0.3">
      <c r="A60" t="s">
        <v>703</v>
      </c>
      <c r="B60">
        <v>57</v>
      </c>
      <c r="C60">
        <v>0</v>
      </c>
      <c r="D60">
        <v>0</v>
      </c>
      <c r="E60">
        <v>0</v>
      </c>
      <c r="F60">
        <v>2</v>
      </c>
      <c r="G60">
        <v>2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30</v>
      </c>
      <c r="T60">
        <v>30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</row>
    <row r="61" spans="1:34" x14ac:dyDescent="0.3">
      <c r="A61" t="s">
        <v>705</v>
      </c>
      <c r="B61">
        <v>58</v>
      </c>
      <c r="C61">
        <v>0</v>
      </c>
      <c r="D61">
        <v>0</v>
      </c>
      <c r="E61">
        <v>3</v>
      </c>
      <c r="F61">
        <v>6</v>
      </c>
      <c r="G61">
        <v>2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39</v>
      </c>
      <c r="S61">
        <v>39</v>
      </c>
      <c r="T61">
        <v>38</v>
      </c>
      <c r="U61">
        <v>38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</row>
    <row r="62" spans="1:34" x14ac:dyDescent="0.3">
      <c r="A62" t="s">
        <v>707</v>
      </c>
      <c r="B62">
        <v>59</v>
      </c>
      <c r="C62">
        <v>0</v>
      </c>
      <c r="D62">
        <v>0</v>
      </c>
      <c r="E62">
        <v>2</v>
      </c>
      <c r="F62">
        <v>6</v>
      </c>
      <c r="G62">
        <v>2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19</v>
      </c>
      <c r="T62">
        <v>19</v>
      </c>
      <c r="U62">
        <v>19</v>
      </c>
      <c r="V62">
        <v>19</v>
      </c>
      <c r="W62">
        <v>37</v>
      </c>
      <c r="X62">
        <v>37</v>
      </c>
      <c r="Y62">
        <v>37</v>
      </c>
      <c r="Z62">
        <v>37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</row>
    <row r="63" spans="1:34" x14ac:dyDescent="0.3">
      <c r="A63" t="s">
        <v>709</v>
      </c>
      <c r="B63">
        <v>60</v>
      </c>
      <c r="C63">
        <v>0</v>
      </c>
      <c r="D63">
        <v>0</v>
      </c>
      <c r="E63">
        <v>2</v>
      </c>
      <c r="F63">
        <v>6</v>
      </c>
      <c r="G63">
        <v>2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20</v>
      </c>
      <c r="T63">
        <v>20</v>
      </c>
      <c r="U63">
        <v>20</v>
      </c>
      <c r="V63">
        <v>20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</row>
    <row r="64" spans="1:34" x14ac:dyDescent="0.3">
      <c r="A64" t="s">
        <v>711</v>
      </c>
      <c r="B64">
        <v>61</v>
      </c>
      <c r="C64">
        <v>0</v>
      </c>
      <c r="D64">
        <v>0</v>
      </c>
      <c r="E64">
        <v>3</v>
      </c>
      <c r="F64">
        <v>2</v>
      </c>
      <c r="G64">
        <v>2</v>
      </c>
      <c r="H64">
        <v>54</v>
      </c>
      <c r="I64">
        <v>54</v>
      </c>
      <c r="J64">
        <v>54</v>
      </c>
      <c r="K64">
        <v>54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39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</row>
    <row r="65" spans="1:34" x14ac:dyDescent="0.3">
      <c r="A65" t="s">
        <v>713</v>
      </c>
      <c r="B65">
        <v>62</v>
      </c>
      <c r="C65">
        <v>0</v>
      </c>
      <c r="D65">
        <v>0</v>
      </c>
      <c r="E65">
        <v>2</v>
      </c>
      <c r="F65">
        <v>6</v>
      </c>
      <c r="G65">
        <v>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61</v>
      </c>
      <c r="T65">
        <v>61</v>
      </c>
      <c r="U65">
        <v>61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</row>
    <row r="66" spans="1:34" x14ac:dyDescent="0.3">
      <c r="A66" t="s">
        <v>14</v>
      </c>
      <c r="B66">
        <v>63</v>
      </c>
      <c r="C66">
        <v>0</v>
      </c>
      <c r="D66">
        <v>0</v>
      </c>
      <c r="E66">
        <v>4</v>
      </c>
      <c r="F66">
        <v>6</v>
      </c>
      <c r="G66">
        <v>2</v>
      </c>
      <c r="H66">
        <v>64</v>
      </c>
      <c r="I66">
        <v>64</v>
      </c>
      <c r="J66">
        <v>64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</row>
    <row r="67" spans="1:34" x14ac:dyDescent="0.3">
      <c r="A67" t="s">
        <v>15</v>
      </c>
      <c r="B67">
        <v>64</v>
      </c>
      <c r="C67">
        <v>0</v>
      </c>
      <c r="D67">
        <v>0</v>
      </c>
      <c r="E67">
        <v>3</v>
      </c>
      <c r="F67">
        <v>4</v>
      </c>
      <c r="G67">
        <v>2</v>
      </c>
      <c r="H67">
        <v>65</v>
      </c>
      <c r="I67">
        <v>61</v>
      </c>
      <c r="J67">
        <v>61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46</v>
      </c>
      <c r="S67">
        <v>56</v>
      </c>
      <c r="T67">
        <v>56</v>
      </c>
      <c r="U67">
        <v>56</v>
      </c>
      <c r="V67">
        <v>56</v>
      </c>
      <c r="W67">
        <v>56</v>
      </c>
      <c r="X67">
        <v>56</v>
      </c>
      <c r="Y67">
        <v>57</v>
      </c>
      <c r="Z67">
        <v>57</v>
      </c>
      <c r="AA67">
        <v>57</v>
      </c>
      <c r="AB67">
        <v>32</v>
      </c>
      <c r="AC67">
        <v>32</v>
      </c>
      <c r="AD67">
        <v>-1</v>
      </c>
      <c r="AE67">
        <v>-1</v>
      </c>
      <c r="AF67">
        <v>-1</v>
      </c>
      <c r="AG67">
        <v>-1</v>
      </c>
      <c r="AH67">
        <v>-1</v>
      </c>
    </row>
    <row r="68" spans="1:34" x14ac:dyDescent="0.3">
      <c r="A68" t="s">
        <v>16</v>
      </c>
      <c r="B68">
        <v>65</v>
      </c>
      <c r="C68">
        <v>0</v>
      </c>
      <c r="D68">
        <v>0</v>
      </c>
      <c r="E68">
        <v>2</v>
      </c>
      <c r="F68">
        <v>4</v>
      </c>
      <c r="G68">
        <v>2</v>
      </c>
      <c r="H68">
        <v>66</v>
      </c>
      <c r="I68">
        <v>66</v>
      </c>
      <c r="J68">
        <v>66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47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</row>
    <row r="69" spans="1:34" x14ac:dyDescent="0.3">
      <c r="A69" t="s">
        <v>17</v>
      </c>
      <c r="B69">
        <v>66</v>
      </c>
      <c r="C69">
        <v>0</v>
      </c>
      <c r="D69">
        <v>0</v>
      </c>
      <c r="E69">
        <v>0</v>
      </c>
      <c r="F69">
        <v>4</v>
      </c>
      <c r="G69">
        <v>2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52</v>
      </c>
      <c r="T69">
        <v>53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</row>
    <row r="70" spans="1:34" x14ac:dyDescent="0.3">
      <c r="A70" t="s">
        <v>18</v>
      </c>
      <c r="B70">
        <v>67</v>
      </c>
      <c r="C70">
        <v>0</v>
      </c>
      <c r="D70">
        <v>0</v>
      </c>
      <c r="E70">
        <v>3</v>
      </c>
      <c r="F70">
        <v>3</v>
      </c>
      <c r="G70">
        <v>2</v>
      </c>
      <c r="H70">
        <v>68</v>
      </c>
      <c r="I70">
        <v>68</v>
      </c>
      <c r="J70">
        <v>68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</row>
    <row r="71" spans="1:34" x14ac:dyDescent="0.3">
      <c r="A71" t="s">
        <v>685</v>
      </c>
      <c r="B71">
        <v>68</v>
      </c>
      <c r="C71">
        <v>0</v>
      </c>
      <c r="D71">
        <v>0</v>
      </c>
      <c r="E71">
        <v>3</v>
      </c>
      <c r="F71">
        <v>3</v>
      </c>
      <c r="G71">
        <v>2</v>
      </c>
      <c r="H71">
        <v>70</v>
      </c>
      <c r="I71">
        <v>70</v>
      </c>
      <c r="J71">
        <v>70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</row>
    <row r="72" spans="1:34" x14ac:dyDescent="0.3">
      <c r="A72" t="s">
        <v>716</v>
      </c>
      <c r="B72">
        <v>69</v>
      </c>
      <c r="C72">
        <v>0</v>
      </c>
      <c r="D72">
        <v>0</v>
      </c>
      <c r="E72">
        <v>2</v>
      </c>
      <c r="F72">
        <v>3</v>
      </c>
      <c r="G72">
        <v>2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28</v>
      </c>
      <c r="T72">
        <v>28</v>
      </c>
      <c r="U72">
        <v>28</v>
      </c>
      <c r="V72">
        <v>28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</row>
    <row r="73" spans="1:34" x14ac:dyDescent="0.3">
      <c r="A73" t="s">
        <v>716</v>
      </c>
      <c r="B73">
        <v>70</v>
      </c>
      <c r="C73">
        <v>0</v>
      </c>
      <c r="D73">
        <v>0</v>
      </c>
      <c r="E73">
        <v>2</v>
      </c>
      <c r="F73">
        <v>3</v>
      </c>
      <c r="G73">
        <v>2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33</v>
      </c>
      <c r="T73">
        <v>33</v>
      </c>
      <c r="U73">
        <v>33</v>
      </c>
      <c r="V73">
        <v>33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</row>
    <row r="74" spans="1:34" x14ac:dyDescent="0.3">
      <c r="A74" t="s">
        <v>18</v>
      </c>
      <c r="B74">
        <v>71</v>
      </c>
      <c r="C74">
        <v>0</v>
      </c>
      <c r="D74">
        <v>0</v>
      </c>
      <c r="E74">
        <v>3</v>
      </c>
      <c r="F74">
        <v>3</v>
      </c>
      <c r="G74">
        <v>2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</row>
    <row r="75" spans="1:34" x14ac:dyDescent="0.3">
      <c r="A75" t="s">
        <v>19</v>
      </c>
      <c r="B75">
        <v>72</v>
      </c>
      <c r="C75">
        <v>0</v>
      </c>
      <c r="D75">
        <v>0</v>
      </c>
      <c r="E75">
        <v>2</v>
      </c>
      <c r="F75">
        <v>3</v>
      </c>
      <c r="G75">
        <v>2</v>
      </c>
      <c r="H75">
        <v>74</v>
      </c>
      <c r="I75">
        <v>73</v>
      </c>
      <c r="J75">
        <v>73</v>
      </c>
      <c r="K75">
        <v>73</v>
      </c>
      <c r="L75">
        <v>73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59</v>
      </c>
      <c r="S75">
        <v>61</v>
      </c>
      <c r="T75">
        <v>61</v>
      </c>
      <c r="U75">
        <v>61</v>
      </c>
      <c r="V75">
        <v>61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</row>
    <row r="76" spans="1:34" x14ac:dyDescent="0.3">
      <c r="A76" t="s">
        <v>20</v>
      </c>
      <c r="B76">
        <v>73</v>
      </c>
      <c r="C76">
        <v>0</v>
      </c>
      <c r="D76">
        <v>0</v>
      </c>
      <c r="E76">
        <v>0</v>
      </c>
      <c r="F76">
        <v>3</v>
      </c>
      <c r="G76">
        <v>2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20</v>
      </c>
      <c r="T76">
        <v>32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</row>
    <row r="77" spans="1:34" x14ac:dyDescent="0.3">
      <c r="A77" t="s">
        <v>21</v>
      </c>
      <c r="B77">
        <v>74</v>
      </c>
      <c r="C77">
        <v>0</v>
      </c>
      <c r="D77">
        <v>0</v>
      </c>
      <c r="E77">
        <v>0</v>
      </c>
      <c r="F77">
        <v>3</v>
      </c>
      <c r="G77">
        <v>2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60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</row>
    <row r="78" spans="1:34" x14ac:dyDescent="0.3">
      <c r="A78" t="s">
        <v>467</v>
      </c>
      <c r="B78">
        <v>75</v>
      </c>
      <c r="C78">
        <v>1</v>
      </c>
      <c r="D78">
        <v>1</v>
      </c>
      <c r="E78">
        <v>6</v>
      </c>
      <c r="F78">
        <v>6</v>
      </c>
      <c r="G78">
        <v>0</v>
      </c>
      <c r="H78">
        <v>76</v>
      </c>
      <c r="I78">
        <v>76</v>
      </c>
      <c r="J78" s="3">
        <v>76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</row>
    <row r="79" spans="1:34" x14ac:dyDescent="0.3">
      <c r="A79" t="s">
        <v>468</v>
      </c>
      <c r="B79">
        <v>76</v>
      </c>
      <c r="C79">
        <v>1</v>
      </c>
      <c r="D79">
        <v>1</v>
      </c>
      <c r="E79">
        <v>5</v>
      </c>
      <c r="F79">
        <v>6</v>
      </c>
      <c r="G79">
        <v>0</v>
      </c>
      <c r="H79">
        <v>77</v>
      </c>
      <c r="I79">
        <v>90</v>
      </c>
      <c r="J79" s="3">
        <v>90</v>
      </c>
      <c r="K79">
        <v>80</v>
      </c>
      <c r="L79">
        <v>83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</row>
    <row r="80" spans="1:34" x14ac:dyDescent="0.3">
      <c r="A80" t="s">
        <v>469</v>
      </c>
      <c r="B80">
        <v>77</v>
      </c>
      <c r="C80">
        <v>1</v>
      </c>
      <c r="D80">
        <v>1</v>
      </c>
      <c r="E80">
        <v>3</v>
      </c>
      <c r="F80">
        <v>6</v>
      </c>
      <c r="G80">
        <v>0</v>
      </c>
      <c r="H80">
        <v>78</v>
      </c>
      <c r="I80">
        <v>79</v>
      </c>
      <c r="J80" s="3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</row>
    <row r="81" spans="1:34" x14ac:dyDescent="0.3">
      <c r="A81" t="s">
        <v>470</v>
      </c>
      <c r="B81">
        <v>78</v>
      </c>
      <c r="C81">
        <v>1</v>
      </c>
      <c r="D81">
        <v>1</v>
      </c>
      <c r="E81">
        <v>2</v>
      </c>
      <c r="F81">
        <v>6</v>
      </c>
      <c r="G81">
        <v>0</v>
      </c>
      <c r="H81">
        <v>-1</v>
      </c>
      <c r="I81">
        <v>-1</v>
      </c>
      <c r="J81" s="3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31</v>
      </c>
      <c r="T81">
        <v>32</v>
      </c>
      <c r="U81">
        <v>31</v>
      </c>
      <c r="V81">
        <v>32</v>
      </c>
      <c r="W81">
        <v>31</v>
      </c>
      <c r="X81">
        <v>32</v>
      </c>
      <c r="Y81">
        <v>31</v>
      </c>
      <c r="Z81">
        <v>32</v>
      </c>
      <c r="AA81">
        <v>31</v>
      </c>
      <c r="AB81">
        <v>32</v>
      </c>
      <c r="AC81">
        <v>31</v>
      </c>
      <c r="AD81">
        <v>32</v>
      </c>
      <c r="AE81">
        <v>-1</v>
      </c>
      <c r="AF81">
        <v>-1</v>
      </c>
      <c r="AG81">
        <v>-1</v>
      </c>
      <c r="AH81">
        <v>-1</v>
      </c>
    </row>
    <row r="82" spans="1:34" x14ac:dyDescent="0.3">
      <c r="A82" t="s">
        <v>471</v>
      </c>
      <c r="B82">
        <v>79</v>
      </c>
      <c r="C82">
        <v>1</v>
      </c>
      <c r="D82">
        <v>1</v>
      </c>
      <c r="E82">
        <v>2</v>
      </c>
      <c r="F82">
        <v>6</v>
      </c>
      <c r="G82">
        <v>1</v>
      </c>
      <c r="H82">
        <v>-1</v>
      </c>
      <c r="I82">
        <v>-1</v>
      </c>
      <c r="J82" s="3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11</v>
      </c>
      <c r="U82">
        <v>10</v>
      </c>
      <c r="V82">
        <v>11</v>
      </c>
      <c r="W82">
        <v>10</v>
      </c>
      <c r="X82">
        <v>11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</row>
    <row r="83" spans="1:34" x14ac:dyDescent="0.3">
      <c r="A83" t="s">
        <v>472</v>
      </c>
      <c r="B83">
        <v>80</v>
      </c>
      <c r="C83">
        <v>1</v>
      </c>
      <c r="D83">
        <v>1</v>
      </c>
      <c r="E83">
        <v>3</v>
      </c>
      <c r="F83">
        <v>6</v>
      </c>
      <c r="G83">
        <v>0</v>
      </c>
      <c r="H83">
        <v>81</v>
      </c>
      <c r="I83">
        <v>81</v>
      </c>
      <c r="J83" s="3">
        <v>81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</row>
    <row r="84" spans="1:34" x14ac:dyDescent="0.3">
      <c r="A84" t="s">
        <v>473</v>
      </c>
      <c r="B84">
        <v>81</v>
      </c>
      <c r="C84">
        <v>1</v>
      </c>
      <c r="D84">
        <v>1</v>
      </c>
      <c r="E84">
        <v>2</v>
      </c>
      <c r="F84">
        <v>6</v>
      </c>
      <c r="G84">
        <v>0</v>
      </c>
      <c r="H84">
        <v>-1</v>
      </c>
      <c r="I84">
        <v>-1</v>
      </c>
      <c r="J84" s="3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41</v>
      </c>
      <c r="T84">
        <v>41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</row>
    <row r="85" spans="1:34" x14ac:dyDescent="0.3">
      <c r="A85" t="s">
        <v>474</v>
      </c>
      <c r="B85">
        <v>82</v>
      </c>
      <c r="C85">
        <v>1</v>
      </c>
      <c r="D85">
        <v>1</v>
      </c>
      <c r="E85">
        <v>2</v>
      </c>
      <c r="F85">
        <v>6</v>
      </c>
      <c r="G85">
        <v>0</v>
      </c>
      <c r="H85">
        <v>-1</v>
      </c>
      <c r="I85">
        <v>-1</v>
      </c>
      <c r="J85" s="3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</row>
    <row r="86" spans="1:34" x14ac:dyDescent="0.3">
      <c r="A86" t="s">
        <v>475</v>
      </c>
      <c r="B86">
        <v>83</v>
      </c>
      <c r="C86">
        <v>1</v>
      </c>
      <c r="D86">
        <v>1</v>
      </c>
      <c r="E86">
        <v>3</v>
      </c>
      <c r="F86">
        <v>6</v>
      </c>
      <c r="G86">
        <v>1</v>
      </c>
      <c r="H86">
        <v>84</v>
      </c>
      <c r="I86">
        <v>84</v>
      </c>
      <c r="J86" s="3">
        <v>86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</row>
    <row r="87" spans="1:34" x14ac:dyDescent="0.3">
      <c r="A87" s="2" t="s">
        <v>476</v>
      </c>
      <c r="B87">
        <v>84</v>
      </c>
      <c r="C87">
        <v>1</v>
      </c>
      <c r="D87">
        <v>1</v>
      </c>
      <c r="E87">
        <v>2</v>
      </c>
      <c r="F87">
        <v>6</v>
      </c>
      <c r="G87">
        <v>0</v>
      </c>
      <c r="H87">
        <v>85</v>
      </c>
      <c r="I87">
        <v>85</v>
      </c>
      <c r="J87" s="3">
        <v>85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</row>
    <row r="88" spans="1:34" x14ac:dyDescent="0.3">
      <c r="A88" t="s">
        <v>477</v>
      </c>
      <c r="B88">
        <v>85</v>
      </c>
      <c r="C88">
        <v>1</v>
      </c>
      <c r="D88">
        <v>1</v>
      </c>
      <c r="E88">
        <v>0</v>
      </c>
      <c r="F88">
        <v>6</v>
      </c>
      <c r="G88">
        <v>0</v>
      </c>
      <c r="H88">
        <v>-1</v>
      </c>
      <c r="I88">
        <v>-1</v>
      </c>
      <c r="J88" s="3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19</v>
      </c>
      <c r="T88">
        <v>19</v>
      </c>
      <c r="U88">
        <v>19</v>
      </c>
      <c r="V88">
        <v>19</v>
      </c>
      <c r="W88">
        <v>19</v>
      </c>
      <c r="X88">
        <v>19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</row>
    <row r="89" spans="1:34" x14ac:dyDescent="0.3">
      <c r="A89" t="s">
        <v>478</v>
      </c>
      <c r="B89">
        <v>86</v>
      </c>
      <c r="C89">
        <v>1</v>
      </c>
      <c r="D89">
        <v>1</v>
      </c>
      <c r="E89">
        <v>2</v>
      </c>
      <c r="F89">
        <v>6</v>
      </c>
      <c r="G89">
        <v>2</v>
      </c>
      <c r="H89">
        <v>-1</v>
      </c>
      <c r="I89">
        <v>-1</v>
      </c>
      <c r="J89" s="3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40</v>
      </c>
      <c r="T89">
        <v>40</v>
      </c>
      <c r="U89">
        <v>40</v>
      </c>
      <c r="V89">
        <v>71</v>
      </c>
      <c r="W89">
        <v>71</v>
      </c>
      <c r="X89">
        <v>71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</row>
    <row r="90" spans="1:34" x14ac:dyDescent="0.3">
      <c r="A90" t="s">
        <v>479</v>
      </c>
      <c r="B90">
        <v>87</v>
      </c>
      <c r="C90">
        <v>1</v>
      </c>
      <c r="D90">
        <v>1</v>
      </c>
      <c r="E90">
        <v>2</v>
      </c>
      <c r="F90">
        <v>6</v>
      </c>
      <c r="G90">
        <v>2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39</v>
      </c>
      <c r="T90">
        <v>39</v>
      </c>
      <c r="U90">
        <v>39</v>
      </c>
      <c r="V90">
        <v>71</v>
      </c>
      <c r="W90">
        <v>71</v>
      </c>
      <c r="X90">
        <v>71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</row>
    <row r="91" spans="1:34" x14ac:dyDescent="0.3">
      <c r="A91" t="s">
        <v>480</v>
      </c>
      <c r="B91">
        <v>88</v>
      </c>
      <c r="C91">
        <v>1</v>
      </c>
      <c r="D91">
        <v>1</v>
      </c>
      <c r="E91">
        <v>2</v>
      </c>
      <c r="F91">
        <v>6</v>
      </c>
      <c r="G91">
        <v>2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59</v>
      </c>
      <c r="T91">
        <v>59</v>
      </c>
      <c r="U91">
        <v>59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</row>
    <row r="92" spans="1:34" x14ac:dyDescent="0.3">
      <c r="A92" t="s">
        <v>481</v>
      </c>
      <c r="B92">
        <v>89</v>
      </c>
      <c r="C92">
        <v>1</v>
      </c>
      <c r="D92">
        <v>1</v>
      </c>
      <c r="E92">
        <v>2</v>
      </c>
      <c r="F92">
        <v>6</v>
      </c>
      <c r="G92">
        <v>2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58</v>
      </c>
      <c r="T92">
        <v>58</v>
      </c>
      <c r="U92">
        <v>58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</row>
    <row r="93" spans="1:34" x14ac:dyDescent="0.3">
      <c r="A93" t="s">
        <v>482</v>
      </c>
      <c r="B93">
        <v>90</v>
      </c>
      <c r="C93">
        <v>1</v>
      </c>
      <c r="D93">
        <v>1</v>
      </c>
      <c r="E93">
        <v>4</v>
      </c>
      <c r="F93">
        <v>6</v>
      </c>
      <c r="G93">
        <v>0</v>
      </c>
      <c r="H93">
        <v>91</v>
      </c>
      <c r="I93">
        <v>94</v>
      </c>
      <c r="J93">
        <v>94</v>
      </c>
      <c r="K93">
        <v>94</v>
      </c>
      <c r="L93">
        <v>96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</row>
    <row r="94" spans="1:34" x14ac:dyDescent="0.3">
      <c r="A94" t="s">
        <v>719</v>
      </c>
      <c r="B94">
        <v>91</v>
      </c>
      <c r="C94">
        <v>1</v>
      </c>
      <c r="D94">
        <v>1</v>
      </c>
      <c r="E94">
        <v>2</v>
      </c>
      <c r="F94">
        <v>6</v>
      </c>
      <c r="G94">
        <v>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37</v>
      </c>
      <c r="T94">
        <v>37</v>
      </c>
      <c r="U94">
        <v>37</v>
      </c>
      <c r="V94">
        <v>37</v>
      </c>
      <c r="W94">
        <v>37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</row>
    <row r="95" spans="1:34" x14ac:dyDescent="0.3">
      <c r="A95" t="s">
        <v>721</v>
      </c>
      <c r="B95">
        <v>92</v>
      </c>
      <c r="C95">
        <v>1</v>
      </c>
      <c r="D95">
        <v>1</v>
      </c>
      <c r="E95">
        <v>3</v>
      </c>
      <c r="F95">
        <v>0</v>
      </c>
      <c r="G95">
        <v>2</v>
      </c>
      <c r="H95">
        <v>320</v>
      </c>
      <c r="I95">
        <v>237</v>
      </c>
      <c r="J95">
        <v>238</v>
      </c>
      <c r="K95">
        <v>238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</row>
    <row r="96" spans="1:34" x14ac:dyDescent="0.3">
      <c r="A96" t="s">
        <v>483</v>
      </c>
      <c r="B96">
        <v>93</v>
      </c>
      <c r="C96">
        <v>1</v>
      </c>
      <c r="D96">
        <v>1</v>
      </c>
      <c r="E96">
        <v>2</v>
      </c>
      <c r="F96">
        <v>6</v>
      </c>
      <c r="G96">
        <v>0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0</v>
      </c>
      <c r="S96">
        <v>22</v>
      </c>
      <c r="T96">
        <v>22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</row>
    <row r="97" spans="1:34" x14ac:dyDescent="0.3">
      <c r="A97" t="s">
        <v>484</v>
      </c>
      <c r="B97">
        <v>94</v>
      </c>
      <c r="C97">
        <v>1</v>
      </c>
      <c r="D97">
        <v>1</v>
      </c>
      <c r="E97">
        <v>3</v>
      </c>
      <c r="F97">
        <v>0</v>
      </c>
      <c r="G97">
        <v>0</v>
      </c>
      <c r="H97">
        <v>95</v>
      </c>
      <c r="I97">
        <v>97</v>
      </c>
      <c r="J97">
        <v>98</v>
      </c>
      <c r="K97">
        <v>98</v>
      </c>
      <c r="L97">
        <v>101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</row>
    <row r="98" spans="1:34" x14ac:dyDescent="0.3">
      <c r="A98" t="s">
        <v>483</v>
      </c>
      <c r="B98">
        <v>95</v>
      </c>
      <c r="C98">
        <v>1</v>
      </c>
      <c r="D98">
        <v>1</v>
      </c>
      <c r="E98">
        <v>2</v>
      </c>
      <c r="F98">
        <v>6</v>
      </c>
      <c r="G98">
        <v>2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72</v>
      </c>
      <c r="S98">
        <v>87</v>
      </c>
      <c r="T98">
        <v>87</v>
      </c>
      <c r="U98">
        <v>96</v>
      </c>
      <c r="V98">
        <v>96</v>
      </c>
      <c r="W98">
        <v>96</v>
      </c>
      <c r="X98">
        <v>96</v>
      </c>
      <c r="Y98">
        <v>96</v>
      </c>
      <c r="Z98">
        <v>96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</row>
    <row r="99" spans="1:34" x14ac:dyDescent="0.3">
      <c r="A99" t="s">
        <v>483</v>
      </c>
      <c r="B99">
        <v>96</v>
      </c>
      <c r="C99">
        <v>1</v>
      </c>
      <c r="D99">
        <v>1</v>
      </c>
      <c r="E99">
        <v>2</v>
      </c>
      <c r="F99">
        <v>6</v>
      </c>
      <c r="G99">
        <v>2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24</v>
      </c>
      <c r="T99">
        <v>24</v>
      </c>
      <c r="U99">
        <v>24</v>
      </c>
      <c r="V99">
        <v>24</v>
      </c>
      <c r="W99">
        <v>24</v>
      </c>
      <c r="X99">
        <v>24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</row>
    <row r="100" spans="1:34" x14ac:dyDescent="0.3">
      <c r="A100" t="s">
        <v>724</v>
      </c>
      <c r="B100">
        <v>97</v>
      </c>
      <c r="C100">
        <v>1</v>
      </c>
      <c r="D100">
        <v>1</v>
      </c>
      <c r="E100">
        <v>3</v>
      </c>
      <c r="F100">
        <v>0</v>
      </c>
      <c r="G100">
        <v>2</v>
      </c>
      <c r="H100">
        <v>320</v>
      </c>
      <c r="I100">
        <v>98</v>
      </c>
      <c r="J100">
        <v>99</v>
      </c>
      <c r="K100">
        <v>99</v>
      </c>
      <c r="L100">
        <v>-1</v>
      </c>
      <c r="M100">
        <v>-1</v>
      </c>
      <c r="N100">
        <v>-1</v>
      </c>
      <c r="O100">
        <v>-1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</row>
    <row r="101" spans="1:34" x14ac:dyDescent="0.3">
      <c r="A101" t="s">
        <v>520</v>
      </c>
      <c r="B101">
        <v>98</v>
      </c>
      <c r="C101">
        <v>1</v>
      </c>
      <c r="D101">
        <v>1</v>
      </c>
      <c r="E101">
        <v>2</v>
      </c>
      <c r="F101">
        <v>0</v>
      </c>
      <c r="G101">
        <v>2</v>
      </c>
      <c r="H101">
        <v>100</v>
      </c>
      <c r="I101">
        <v>100</v>
      </c>
      <c r="J101">
        <v>100</v>
      </c>
      <c r="K101">
        <v>-1</v>
      </c>
      <c r="L101">
        <v>-1</v>
      </c>
      <c r="M101">
        <v>-1</v>
      </c>
      <c r="N101">
        <v>-1</v>
      </c>
      <c r="O101">
        <v>-1</v>
      </c>
      <c r="P101">
        <v>-1</v>
      </c>
      <c r="Q101">
        <v>-1</v>
      </c>
      <c r="R101">
        <v>73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</row>
    <row r="102" spans="1:34" x14ac:dyDescent="0.3">
      <c r="A102" t="s">
        <v>520</v>
      </c>
      <c r="B102">
        <v>99</v>
      </c>
      <c r="C102">
        <v>1</v>
      </c>
      <c r="D102">
        <v>1</v>
      </c>
      <c r="E102">
        <v>2</v>
      </c>
      <c r="F102">
        <v>0</v>
      </c>
      <c r="G102">
        <v>2</v>
      </c>
      <c r="H102">
        <v>100</v>
      </c>
      <c r="I102">
        <v>100</v>
      </c>
      <c r="J102">
        <v>100</v>
      </c>
      <c r="K102">
        <v>-1</v>
      </c>
      <c r="L102">
        <v>-1</v>
      </c>
      <c r="M102">
        <v>-1</v>
      </c>
      <c r="N102">
        <v>-1</v>
      </c>
      <c r="O102">
        <v>-1</v>
      </c>
      <c r="P102">
        <v>-1</v>
      </c>
      <c r="Q102">
        <v>-1</v>
      </c>
      <c r="R102">
        <v>74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</row>
    <row r="103" spans="1:34" x14ac:dyDescent="0.3">
      <c r="A103" t="s">
        <v>521</v>
      </c>
      <c r="B103">
        <v>100</v>
      </c>
      <c r="C103">
        <v>1</v>
      </c>
      <c r="D103">
        <v>1</v>
      </c>
      <c r="E103">
        <v>0</v>
      </c>
      <c r="F103">
        <v>0</v>
      </c>
      <c r="G103">
        <v>2</v>
      </c>
      <c r="H103">
        <v>-1</v>
      </c>
      <c r="I103">
        <v>-1</v>
      </c>
      <c r="J103">
        <v>-1</v>
      </c>
      <c r="K103">
        <v>-1</v>
      </c>
      <c r="L103">
        <v>-1</v>
      </c>
      <c r="M103">
        <v>-1</v>
      </c>
      <c r="N103">
        <v>-1</v>
      </c>
      <c r="O103">
        <v>-1</v>
      </c>
      <c r="P103">
        <v>-1</v>
      </c>
      <c r="Q103">
        <v>-1</v>
      </c>
      <c r="R103">
        <v>-1</v>
      </c>
      <c r="S103">
        <v>81</v>
      </c>
      <c r="T103">
        <v>57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</row>
    <row r="104" spans="1:34" x14ac:dyDescent="0.3">
      <c r="A104" t="s">
        <v>486</v>
      </c>
      <c r="B104">
        <v>101</v>
      </c>
      <c r="C104">
        <v>1</v>
      </c>
      <c r="D104">
        <v>1</v>
      </c>
      <c r="E104">
        <v>1</v>
      </c>
      <c r="F104">
        <v>6</v>
      </c>
      <c r="G104">
        <v>0</v>
      </c>
      <c r="H104">
        <v>-1</v>
      </c>
      <c r="I104">
        <v>-1</v>
      </c>
      <c r="J104">
        <v>-1</v>
      </c>
      <c r="K104">
        <v>-1</v>
      </c>
      <c r="L104">
        <v>-1</v>
      </c>
      <c r="M104">
        <v>-1</v>
      </c>
      <c r="N104">
        <v>-1</v>
      </c>
      <c r="O104">
        <v>-1</v>
      </c>
      <c r="P104">
        <v>-1</v>
      </c>
      <c r="Q104">
        <v>-1</v>
      </c>
      <c r="R104">
        <v>-1</v>
      </c>
      <c r="S104">
        <v>24</v>
      </c>
      <c r="T104">
        <v>24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</row>
    <row r="105" spans="1:34" x14ac:dyDescent="0.3">
      <c r="A105" t="s">
        <v>524</v>
      </c>
      <c r="B105">
        <v>102</v>
      </c>
      <c r="C105">
        <v>1</v>
      </c>
      <c r="D105">
        <v>1</v>
      </c>
      <c r="E105">
        <v>3</v>
      </c>
      <c r="F105">
        <v>6</v>
      </c>
      <c r="G105">
        <v>2</v>
      </c>
      <c r="H105">
        <v>-1</v>
      </c>
      <c r="I105">
        <v>-1</v>
      </c>
      <c r="J105">
        <v>-1</v>
      </c>
      <c r="K105">
        <v>-1</v>
      </c>
      <c r="L105">
        <v>-1</v>
      </c>
      <c r="M105">
        <v>-1</v>
      </c>
      <c r="N105">
        <v>-1</v>
      </c>
      <c r="O105">
        <v>-1</v>
      </c>
      <c r="P105">
        <v>-1</v>
      </c>
      <c r="Q105">
        <v>-1</v>
      </c>
      <c r="R105">
        <v>-1</v>
      </c>
      <c r="S105">
        <v>109</v>
      </c>
      <c r="T105">
        <v>109</v>
      </c>
      <c r="U105">
        <v>109</v>
      </c>
      <c r="V105">
        <v>109</v>
      </c>
      <c r="W105">
        <v>109</v>
      </c>
      <c r="X105">
        <v>109</v>
      </c>
      <c r="Y105">
        <v>109</v>
      </c>
      <c r="Z105">
        <v>109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</row>
    <row r="106" spans="1:34" x14ac:dyDescent="0.3">
      <c r="A106" t="s">
        <v>487</v>
      </c>
      <c r="B106">
        <v>103</v>
      </c>
      <c r="C106">
        <v>1</v>
      </c>
      <c r="D106">
        <v>1</v>
      </c>
      <c r="E106">
        <v>5</v>
      </c>
      <c r="F106">
        <v>6</v>
      </c>
      <c r="G106">
        <v>2</v>
      </c>
      <c r="H106">
        <v>104</v>
      </c>
      <c r="I106">
        <v>107</v>
      </c>
      <c r="J106">
        <v>106</v>
      </c>
      <c r="K106">
        <v>-1</v>
      </c>
      <c r="L106">
        <v>-1</v>
      </c>
      <c r="M106">
        <v>-1</v>
      </c>
      <c r="N106">
        <v>-1</v>
      </c>
      <c r="O106">
        <v>-1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</row>
    <row r="107" spans="1:34" x14ac:dyDescent="0.3">
      <c r="A107" t="s">
        <v>488</v>
      </c>
      <c r="B107">
        <v>104</v>
      </c>
      <c r="C107">
        <v>1</v>
      </c>
      <c r="D107">
        <v>1</v>
      </c>
      <c r="E107">
        <v>3</v>
      </c>
      <c r="F107">
        <v>6</v>
      </c>
      <c r="G107">
        <v>2</v>
      </c>
      <c r="H107">
        <v>-1</v>
      </c>
      <c r="I107">
        <v>-1</v>
      </c>
      <c r="J107">
        <v>-1</v>
      </c>
      <c r="K107">
        <v>-1</v>
      </c>
      <c r="L107">
        <v>-1</v>
      </c>
      <c r="M107">
        <v>-1</v>
      </c>
      <c r="N107">
        <v>-1</v>
      </c>
      <c r="O107">
        <v>-1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</row>
    <row r="108" spans="1:34" x14ac:dyDescent="0.3">
      <c r="A108" t="s">
        <v>489</v>
      </c>
      <c r="B108">
        <v>105</v>
      </c>
      <c r="C108">
        <v>1</v>
      </c>
      <c r="D108">
        <v>1</v>
      </c>
      <c r="E108">
        <v>2</v>
      </c>
      <c r="F108">
        <v>6</v>
      </c>
      <c r="G108">
        <v>2</v>
      </c>
      <c r="H108">
        <v>-1</v>
      </c>
      <c r="I108">
        <v>-1</v>
      </c>
      <c r="J108">
        <v>-1</v>
      </c>
      <c r="K108">
        <v>-1</v>
      </c>
      <c r="L108">
        <v>-1</v>
      </c>
      <c r="M108">
        <v>-1</v>
      </c>
      <c r="N108">
        <v>-1</v>
      </c>
      <c r="O108">
        <v>-1</v>
      </c>
      <c r="P108">
        <v>-1</v>
      </c>
      <c r="Q108">
        <v>-1</v>
      </c>
      <c r="R108">
        <v>-1</v>
      </c>
      <c r="S108">
        <v>34</v>
      </c>
      <c r="T108">
        <v>34</v>
      </c>
      <c r="U108">
        <v>34</v>
      </c>
      <c r="V108">
        <v>34</v>
      </c>
      <c r="W108">
        <v>34</v>
      </c>
      <c r="X108">
        <v>34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</row>
    <row r="109" spans="1:34" x14ac:dyDescent="0.3">
      <c r="A109" t="s">
        <v>490</v>
      </c>
      <c r="B109">
        <v>106</v>
      </c>
      <c r="C109">
        <v>1</v>
      </c>
      <c r="D109">
        <v>1</v>
      </c>
      <c r="E109">
        <v>4</v>
      </c>
      <c r="F109">
        <v>6</v>
      </c>
      <c r="G109">
        <v>2</v>
      </c>
      <c r="H109">
        <v>109</v>
      </c>
      <c r="I109">
        <v>112</v>
      </c>
      <c r="J109">
        <v>112</v>
      </c>
      <c r="K109">
        <v>112</v>
      </c>
      <c r="L109">
        <v>112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</row>
    <row r="110" spans="1:34" x14ac:dyDescent="0.3">
      <c r="A110" t="s">
        <v>491</v>
      </c>
      <c r="B110">
        <v>107</v>
      </c>
      <c r="C110">
        <v>1</v>
      </c>
      <c r="D110">
        <v>1</v>
      </c>
      <c r="E110">
        <v>4</v>
      </c>
      <c r="F110">
        <v>6</v>
      </c>
      <c r="G110">
        <v>2</v>
      </c>
      <c r="H110">
        <v>109</v>
      </c>
      <c r="I110">
        <v>113</v>
      </c>
      <c r="J110">
        <v>113</v>
      </c>
      <c r="K110">
        <v>113</v>
      </c>
      <c r="L110">
        <v>113</v>
      </c>
      <c r="M110">
        <v>-1</v>
      </c>
      <c r="N110">
        <v>-1</v>
      </c>
      <c r="O110">
        <v>-1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</row>
    <row r="111" spans="1:34" x14ac:dyDescent="0.3">
      <c r="A111" t="s">
        <v>492</v>
      </c>
      <c r="B111">
        <v>108</v>
      </c>
      <c r="C111">
        <v>1</v>
      </c>
      <c r="D111">
        <v>1</v>
      </c>
      <c r="E111">
        <v>4</v>
      </c>
      <c r="F111">
        <v>6</v>
      </c>
      <c r="G111">
        <v>2</v>
      </c>
      <c r="H111">
        <v>109</v>
      </c>
      <c r="I111">
        <v>112</v>
      </c>
      <c r="J111">
        <v>112</v>
      </c>
      <c r="K111">
        <v>114</v>
      </c>
      <c r="L111">
        <v>114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</row>
    <row r="112" spans="1:34" x14ac:dyDescent="0.3">
      <c r="A112" t="s">
        <v>493</v>
      </c>
      <c r="B112">
        <v>109</v>
      </c>
      <c r="C112">
        <v>1</v>
      </c>
      <c r="D112">
        <v>1</v>
      </c>
      <c r="E112">
        <v>3</v>
      </c>
      <c r="F112">
        <v>6</v>
      </c>
      <c r="G112">
        <v>2</v>
      </c>
      <c r="H112">
        <v>110</v>
      </c>
      <c r="I112">
        <v>-1</v>
      </c>
      <c r="J112">
        <v>-1</v>
      </c>
      <c r="K112">
        <v>-1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</row>
    <row r="113" spans="1:34" x14ac:dyDescent="0.3">
      <c r="A113" t="s">
        <v>494</v>
      </c>
      <c r="B113">
        <v>110</v>
      </c>
      <c r="C113">
        <v>1</v>
      </c>
      <c r="D113">
        <v>1</v>
      </c>
      <c r="E113">
        <v>2</v>
      </c>
      <c r="F113">
        <v>6</v>
      </c>
      <c r="G113">
        <v>2</v>
      </c>
      <c r="H113">
        <v>-1</v>
      </c>
      <c r="I113">
        <v>-1</v>
      </c>
      <c r="J113">
        <v>-1</v>
      </c>
      <c r="K113">
        <v>-1</v>
      </c>
      <c r="L113">
        <v>-1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8</v>
      </c>
      <c r="T113">
        <v>8</v>
      </c>
      <c r="U113">
        <v>8</v>
      </c>
      <c r="V113">
        <v>8</v>
      </c>
      <c r="W113">
        <v>27</v>
      </c>
      <c r="X113">
        <v>28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</row>
    <row r="114" spans="1:34" x14ac:dyDescent="0.3">
      <c r="A114" t="s">
        <v>495</v>
      </c>
      <c r="B114">
        <v>111</v>
      </c>
      <c r="C114">
        <v>1</v>
      </c>
      <c r="D114">
        <v>1</v>
      </c>
      <c r="E114">
        <v>2</v>
      </c>
      <c r="F114">
        <v>6</v>
      </c>
      <c r="G114">
        <v>2</v>
      </c>
      <c r="H114">
        <v>-1</v>
      </c>
      <c r="I114">
        <v>-1</v>
      </c>
      <c r="J114">
        <v>-1</v>
      </c>
      <c r="K114">
        <v>-1</v>
      </c>
      <c r="L114">
        <v>-1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34</v>
      </c>
      <c r="T114">
        <v>34</v>
      </c>
      <c r="U114">
        <v>34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</row>
    <row r="115" spans="1:34" x14ac:dyDescent="0.3">
      <c r="A115" t="s">
        <v>496</v>
      </c>
      <c r="B115">
        <v>112</v>
      </c>
      <c r="C115">
        <v>1</v>
      </c>
      <c r="D115">
        <v>1</v>
      </c>
      <c r="E115">
        <v>3</v>
      </c>
      <c r="F115">
        <v>2</v>
      </c>
      <c r="G115">
        <v>2</v>
      </c>
      <c r="H115">
        <v>115</v>
      </c>
      <c r="I115">
        <v>115</v>
      </c>
      <c r="J115">
        <v>115</v>
      </c>
      <c r="K115">
        <v>-1</v>
      </c>
      <c r="L115">
        <v>-1</v>
      </c>
      <c r="M115">
        <v>-1</v>
      </c>
      <c r="N115">
        <v>-1</v>
      </c>
      <c r="O115">
        <v>-1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</row>
    <row r="116" spans="1:34" x14ac:dyDescent="0.3">
      <c r="A116" t="s">
        <v>497</v>
      </c>
      <c r="B116">
        <v>113</v>
      </c>
      <c r="C116">
        <v>1</v>
      </c>
      <c r="D116">
        <v>1</v>
      </c>
      <c r="E116">
        <v>3</v>
      </c>
      <c r="F116">
        <v>2</v>
      </c>
      <c r="G116">
        <v>2</v>
      </c>
      <c r="H116">
        <v>116</v>
      </c>
      <c r="I116">
        <v>116</v>
      </c>
      <c r="J116">
        <v>116</v>
      </c>
      <c r="K116">
        <v>-1</v>
      </c>
      <c r="L116">
        <v>-1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</row>
    <row r="117" spans="1:34" x14ac:dyDescent="0.3">
      <c r="A117" t="s">
        <v>498</v>
      </c>
      <c r="B117">
        <v>114</v>
      </c>
      <c r="C117">
        <v>1</v>
      </c>
      <c r="D117">
        <v>1</v>
      </c>
      <c r="E117">
        <v>3</v>
      </c>
      <c r="F117">
        <v>2</v>
      </c>
      <c r="G117">
        <v>2</v>
      </c>
      <c r="H117">
        <v>117</v>
      </c>
      <c r="I117">
        <v>117</v>
      </c>
      <c r="J117">
        <v>117</v>
      </c>
      <c r="K117">
        <v>-1</v>
      </c>
      <c r="L117">
        <v>-1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</row>
    <row r="118" spans="1:34" x14ac:dyDescent="0.3">
      <c r="A118" t="s">
        <v>499</v>
      </c>
      <c r="B118">
        <v>115</v>
      </c>
      <c r="C118">
        <v>1</v>
      </c>
      <c r="D118">
        <v>1</v>
      </c>
      <c r="E118">
        <v>2</v>
      </c>
      <c r="F118">
        <v>2</v>
      </c>
      <c r="G118">
        <v>2</v>
      </c>
      <c r="H118">
        <v>118</v>
      </c>
      <c r="I118">
        <v>118</v>
      </c>
      <c r="J118">
        <v>-1</v>
      </c>
      <c r="K118">
        <v>-1</v>
      </c>
      <c r="L118">
        <v>-1</v>
      </c>
      <c r="M118">
        <v>-1</v>
      </c>
      <c r="N118">
        <v>-1</v>
      </c>
      <c r="O118">
        <v>-1</v>
      </c>
      <c r="P118">
        <v>-1</v>
      </c>
      <c r="Q118">
        <v>-1</v>
      </c>
      <c r="R118">
        <v>63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</row>
    <row r="119" spans="1:34" x14ac:dyDescent="0.3">
      <c r="A119" t="s">
        <v>500</v>
      </c>
      <c r="B119">
        <v>116</v>
      </c>
      <c r="C119">
        <v>1</v>
      </c>
      <c r="D119">
        <v>1</v>
      </c>
      <c r="E119">
        <v>2</v>
      </c>
      <c r="F119">
        <v>2</v>
      </c>
      <c r="G119">
        <v>2</v>
      </c>
      <c r="H119">
        <v>119</v>
      </c>
      <c r="I119">
        <v>119</v>
      </c>
      <c r="J119">
        <v>-1</v>
      </c>
      <c r="K119">
        <v>-1</v>
      </c>
      <c r="L119">
        <v>-1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67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</row>
    <row r="120" spans="1:34" x14ac:dyDescent="0.3">
      <c r="A120" t="s">
        <v>501</v>
      </c>
      <c r="B120">
        <v>117</v>
      </c>
      <c r="C120">
        <v>1</v>
      </c>
      <c r="D120">
        <v>1</v>
      </c>
      <c r="E120">
        <v>2</v>
      </c>
      <c r="F120">
        <v>2</v>
      </c>
      <c r="G120">
        <v>2</v>
      </c>
      <c r="H120">
        <v>120</v>
      </c>
      <c r="I120">
        <v>120</v>
      </c>
      <c r="J120">
        <v>-1</v>
      </c>
      <c r="K120">
        <v>-1</v>
      </c>
      <c r="L120">
        <v>-1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58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</row>
    <row r="121" spans="1:34" x14ac:dyDescent="0.3">
      <c r="A121" t="s">
        <v>502</v>
      </c>
      <c r="B121">
        <v>118</v>
      </c>
      <c r="C121">
        <v>1</v>
      </c>
      <c r="D121">
        <v>1</v>
      </c>
      <c r="E121">
        <v>0</v>
      </c>
      <c r="F121">
        <v>2</v>
      </c>
      <c r="G121">
        <v>2</v>
      </c>
      <c r="H121">
        <v>-1</v>
      </c>
      <c r="I121">
        <v>-1</v>
      </c>
      <c r="J121">
        <v>-1</v>
      </c>
      <c r="K121">
        <v>-1</v>
      </c>
      <c r="L121">
        <v>-1</v>
      </c>
      <c r="M121">
        <v>-1</v>
      </c>
      <c r="N121">
        <v>-1</v>
      </c>
      <c r="O121">
        <v>-1</v>
      </c>
      <c r="P121">
        <v>-1</v>
      </c>
      <c r="Q121">
        <v>-1</v>
      </c>
      <c r="R121">
        <v>-1</v>
      </c>
      <c r="S121">
        <v>62</v>
      </c>
      <c r="T121">
        <v>62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</row>
    <row r="122" spans="1:34" x14ac:dyDescent="0.3">
      <c r="A122" t="s">
        <v>503</v>
      </c>
      <c r="B122">
        <v>119</v>
      </c>
      <c r="C122">
        <v>1</v>
      </c>
      <c r="D122">
        <v>1</v>
      </c>
      <c r="E122">
        <v>0</v>
      </c>
      <c r="F122">
        <v>2</v>
      </c>
      <c r="G122">
        <v>2</v>
      </c>
      <c r="H122">
        <v>-1</v>
      </c>
      <c r="I122">
        <v>-1</v>
      </c>
      <c r="J122">
        <v>-1</v>
      </c>
      <c r="K122">
        <v>-1</v>
      </c>
      <c r="L122">
        <v>-1</v>
      </c>
      <c r="M122">
        <v>-1</v>
      </c>
      <c r="N122">
        <v>-1</v>
      </c>
      <c r="O122">
        <v>-1</v>
      </c>
      <c r="P122">
        <v>-1</v>
      </c>
      <c r="Q122">
        <v>-1</v>
      </c>
      <c r="R122">
        <v>-1</v>
      </c>
      <c r="S122">
        <v>64</v>
      </c>
      <c r="T122">
        <v>66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</row>
    <row r="123" spans="1:34" x14ac:dyDescent="0.3">
      <c r="A123" t="s">
        <v>504</v>
      </c>
      <c r="B123">
        <v>120</v>
      </c>
      <c r="C123">
        <v>1</v>
      </c>
      <c r="D123">
        <v>1</v>
      </c>
      <c r="E123">
        <v>0</v>
      </c>
      <c r="F123">
        <v>2</v>
      </c>
      <c r="G123">
        <v>2</v>
      </c>
      <c r="H123">
        <v>-1</v>
      </c>
      <c r="I123">
        <v>-1</v>
      </c>
      <c r="J123">
        <v>-1</v>
      </c>
      <c r="K123">
        <v>-1</v>
      </c>
      <c r="L123">
        <v>-1</v>
      </c>
      <c r="M123">
        <v>-1</v>
      </c>
      <c r="N123">
        <v>-1</v>
      </c>
      <c r="O123">
        <v>-1</v>
      </c>
      <c r="P123">
        <v>-1</v>
      </c>
      <c r="Q123">
        <v>-1</v>
      </c>
      <c r="R123">
        <v>-1</v>
      </c>
      <c r="S123">
        <v>58</v>
      </c>
      <c r="T123">
        <v>58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</row>
    <row r="124" spans="1:34" x14ac:dyDescent="0.3">
      <c r="A124" t="s">
        <v>505</v>
      </c>
      <c r="B124">
        <v>121</v>
      </c>
      <c r="C124">
        <v>1</v>
      </c>
      <c r="D124">
        <v>1</v>
      </c>
      <c r="E124">
        <v>5</v>
      </c>
      <c r="F124">
        <v>6</v>
      </c>
      <c r="G124">
        <v>2</v>
      </c>
      <c r="H124">
        <v>123</v>
      </c>
      <c r="I124">
        <v>134</v>
      </c>
      <c r="J124">
        <v>134</v>
      </c>
      <c r="K124">
        <v>132</v>
      </c>
      <c r="L124">
        <v>126</v>
      </c>
      <c r="M124">
        <v>-1</v>
      </c>
      <c r="N124">
        <v>-1</v>
      </c>
      <c r="O124">
        <v>-1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</row>
    <row r="125" spans="1:34" x14ac:dyDescent="0.3">
      <c r="A125" t="s">
        <v>506</v>
      </c>
      <c r="B125">
        <v>122</v>
      </c>
      <c r="C125">
        <v>1</v>
      </c>
      <c r="D125">
        <v>1</v>
      </c>
      <c r="E125">
        <v>5</v>
      </c>
      <c r="F125">
        <v>6</v>
      </c>
      <c r="G125">
        <v>2</v>
      </c>
      <c r="H125">
        <v>123</v>
      </c>
      <c r="I125">
        <v>143</v>
      </c>
      <c r="J125">
        <v>134</v>
      </c>
      <c r="K125">
        <v>132</v>
      </c>
      <c r="L125">
        <v>127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</row>
    <row r="126" spans="1:34" x14ac:dyDescent="0.3">
      <c r="A126" t="s">
        <v>507</v>
      </c>
      <c r="B126">
        <v>123</v>
      </c>
      <c r="C126">
        <v>1</v>
      </c>
      <c r="D126">
        <v>1</v>
      </c>
      <c r="E126">
        <v>3</v>
      </c>
      <c r="F126">
        <v>6</v>
      </c>
      <c r="G126">
        <v>2</v>
      </c>
      <c r="H126">
        <v>124</v>
      </c>
      <c r="I126">
        <v>125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</row>
    <row r="127" spans="1:34" x14ac:dyDescent="0.3">
      <c r="A127" t="s">
        <v>508</v>
      </c>
      <c r="B127">
        <v>124</v>
      </c>
      <c r="C127">
        <v>1</v>
      </c>
      <c r="D127">
        <v>1</v>
      </c>
      <c r="E127">
        <v>2</v>
      </c>
      <c r="F127">
        <v>6</v>
      </c>
      <c r="G127">
        <v>2</v>
      </c>
      <c r="H127">
        <v>-1</v>
      </c>
      <c r="I127">
        <v>-1</v>
      </c>
      <c r="J127">
        <v>-1</v>
      </c>
      <c r="K127">
        <v>-1</v>
      </c>
      <c r="L127">
        <v>-1</v>
      </c>
      <c r="M127">
        <v>-1</v>
      </c>
      <c r="N127">
        <v>-1</v>
      </c>
      <c r="O127">
        <v>-1</v>
      </c>
      <c r="P127">
        <v>-1</v>
      </c>
      <c r="Q127">
        <v>-1</v>
      </c>
      <c r="R127">
        <v>-1</v>
      </c>
      <c r="S127">
        <v>10</v>
      </c>
      <c r="T127">
        <v>11</v>
      </c>
      <c r="U127">
        <v>10</v>
      </c>
      <c r="V127">
        <v>11</v>
      </c>
      <c r="W127">
        <v>10</v>
      </c>
      <c r="X127">
        <v>11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</row>
    <row r="128" spans="1:34" x14ac:dyDescent="0.3">
      <c r="A128" t="s">
        <v>479</v>
      </c>
      <c r="B128">
        <v>125</v>
      </c>
      <c r="C128">
        <v>1</v>
      </c>
      <c r="D128">
        <v>1</v>
      </c>
      <c r="E128">
        <v>2</v>
      </c>
      <c r="F128">
        <v>6</v>
      </c>
      <c r="G128">
        <v>2</v>
      </c>
      <c r="H128">
        <v>-1</v>
      </c>
      <c r="I128">
        <v>-1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-1</v>
      </c>
      <c r="S128">
        <v>40</v>
      </c>
      <c r="T128">
        <v>40</v>
      </c>
      <c r="U128">
        <v>40</v>
      </c>
      <c r="V128">
        <v>71</v>
      </c>
      <c r="W128">
        <v>71</v>
      </c>
      <c r="X128">
        <v>71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</row>
    <row r="129" spans="1:34" x14ac:dyDescent="0.3">
      <c r="A129" t="s">
        <v>509</v>
      </c>
      <c r="B129">
        <v>126</v>
      </c>
      <c r="C129">
        <v>1</v>
      </c>
      <c r="D129">
        <v>1</v>
      </c>
      <c r="E129">
        <v>3</v>
      </c>
      <c r="F129">
        <v>6</v>
      </c>
      <c r="G129">
        <v>2</v>
      </c>
      <c r="H129">
        <v>128</v>
      </c>
      <c r="I129">
        <v>128</v>
      </c>
      <c r="J129">
        <v>128</v>
      </c>
      <c r="K129">
        <v>-1</v>
      </c>
      <c r="L129">
        <v>-1</v>
      </c>
      <c r="M129">
        <v>-1</v>
      </c>
      <c r="N129">
        <v>-1</v>
      </c>
      <c r="O129">
        <v>-1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</row>
    <row r="130" spans="1:34" x14ac:dyDescent="0.3">
      <c r="A130" t="s">
        <v>510</v>
      </c>
      <c r="B130">
        <v>127</v>
      </c>
      <c r="C130">
        <v>1</v>
      </c>
      <c r="D130">
        <v>1</v>
      </c>
      <c r="E130">
        <v>3</v>
      </c>
      <c r="F130">
        <v>6</v>
      </c>
      <c r="G130">
        <v>2</v>
      </c>
      <c r="H130">
        <v>129</v>
      </c>
      <c r="I130">
        <v>128</v>
      </c>
      <c r="J130">
        <v>128</v>
      </c>
      <c r="K130">
        <v>-1</v>
      </c>
      <c r="L130">
        <v>-1</v>
      </c>
      <c r="M130">
        <v>-1</v>
      </c>
      <c r="N130">
        <v>-1</v>
      </c>
      <c r="O130">
        <v>-1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</row>
    <row r="131" spans="1:34" x14ac:dyDescent="0.3">
      <c r="A131" t="s">
        <v>511</v>
      </c>
      <c r="B131">
        <v>128</v>
      </c>
      <c r="C131">
        <v>1</v>
      </c>
      <c r="D131">
        <v>1</v>
      </c>
      <c r="E131">
        <v>2</v>
      </c>
      <c r="F131">
        <v>6</v>
      </c>
      <c r="G131">
        <v>2</v>
      </c>
      <c r="H131">
        <v>-1</v>
      </c>
      <c r="I131">
        <v>-1</v>
      </c>
      <c r="J131">
        <v>-1</v>
      </c>
      <c r="K131">
        <v>-1</v>
      </c>
      <c r="L131">
        <v>-1</v>
      </c>
      <c r="M131">
        <v>-1</v>
      </c>
      <c r="N131">
        <v>-1</v>
      </c>
      <c r="O131">
        <v>-1</v>
      </c>
      <c r="P131">
        <v>-1</v>
      </c>
      <c r="Q131">
        <v>-1</v>
      </c>
      <c r="R131">
        <v>-1</v>
      </c>
      <c r="S131">
        <v>29</v>
      </c>
      <c r="T131">
        <v>30</v>
      </c>
      <c r="U131">
        <v>29</v>
      </c>
      <c r="V131">
        <v>30</v>
      </c>
      <c r="W131">
        <v>29</v>
      </c>
      <c r="X131">
        <v>30</v>
      </c>
      <c r="Y131">
        <v>33</v>
      </c>
      <c r="Z131">
        <v>33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</row>
    <row r="132" spans="1:34" x14ac:dyDescent="0.3">
      <c r="A132" t="s">
        <v>512</v>
      </c>
      <c r="B132">
        <v>129</v>
      </c>
      <c r="C132">
        <v>1</v>
      </c>
      <c r="D132">
        <v>1</v>
      </c>
      <c r="E132">
        <v>2</v>
      </c>
      <c r="F132">
        <v>6</v>
      </c>
      <c r="G132">
        <v>2</v>
      </c>
      <c r="H132">
        <v>-1</v>
      </c>
      <c r="I132">
        <v>-1</v>
      </c>
      <c r="J132">
        <v>-1</v>
      </c>
      <c r="K132">
        <v>-1</v>
      </c>
      <c r="L132">
        <v>-1</v>
      </c>
      <c r="M132">
        <v>-1</v>
      </c>
      <c r="N132">
        <v>-1</v>
      </c>
      <c r="O132">
        <v>-1</v>
      </c>
      <c r="P132">
        <v>-1</v>
      </c>
      <c r="Q132">
        <v>-1</v>
      </c>
      <c r="R132">
        <v>-1</v>
      </c>
      <c r="S132">
        <v>27</v>
      </c>
      <c r="T132">
        <v>28</v>
      </c>
      <c r="U132">
        <v>27</v>
      </c>
      <c r="V132">
        <v>28</v>
      </c>
      <c r="W132">
        <v>27</v>
      </c>
      <c r="X132">
        <v>28</v>
      </c>
      <c r="Y132">
        <v>33</v>
      </c>
      <c r="Z132">
        <v>33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</row>
    <row r="133" spans="1:34" x14ac:dyDescent="0.3">
      <c r="A133" t="s">
        <v>513</v>
      </c>
      <c r="B133">
        <v>130</v>
      </c>
      <c r="C133">
        <v>1</v>
      </c>
      <c r="D133">
        <v>1</v>
      </c>
      <c r="E133">
        <v>3</v>
      </c>
      <c r="F133">
        <v>6</v>
      </c>
      <c r="G133">
        <v>2</v>
      </c>
      <c r="H133">
        <v>131</v>
      </c>
      <c r="I133">
        <v>131</v>
      </c>
      <c r="J133">
        <v>131</v>
      </c>
      <c r="K133">
        <v>-1</v>
      </c>
      <c r="L133">
        <v>-1</v>
      </c>
      <c r="M133">
        <v>-1</v>
      </c>
      <c r="N133">
        <v>-1</v>
      </c>
      <c r="O133">
        <v>-1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</row>
    <row r="134" spans="1:34" x14ac:dyDescent="0.3">
      <c r="A134" t="s">
        <v>514</v>
      </c>
      <c r="B134">
        <v>131</v>
      </c>
      <c r="C134">
        <v>1</v>
      </c>
      <c r="D134">
        <v>1</v>
      </c>
      <c r="E134">
        <v>2</v>
      </c>
      <c r="F134">
        <v>6</v>
      </c>
      <c r="G134">
        <v>2</v>
      </c>
      <c r="H134">
        <v>-1</v>
      </c>
      <c r="I134">
        <v>-1</v>
      </c>
      <c r="J134">
        <v>-1</v>
      </c>
      <c r="K134">
        <v>-1</v>
      </c>
      <c r="L134">
        <v>-1</v>
      </c>
      <c r="M134">
        <v>-1</v>
      </c>
      <c r="N134">
        <v>-1</v>
      </c>
      <c r="O134">
        <v>-1</v>
      </c>
      <c r="P134">
        <v>-1</v>
      </c>
      <c r="Q134">
        <v>-1</v>
      </c>
      <c r="R134">
        <v>-1</v>
      </c>
      <c r="S134">
        <v>34</v>
      </c>
      <c r="T134">
        <v>34</v>
      </c>
      <c r="U134">
        <v>34</v>
      </c>
      <c r="V134">
        <v>34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</row>
    <row r="135" spans="1:34" x14ac:dyDescent="0.3">
      <c r="A135" t="s">
        <v>515</v>
      </c>
      <c r="B135">
        <v>132</v>
      </c>
      <c r="C135">
        <v>1</v>
      </c>
      <c r="D135">
        <v>1</v>
      </c>
      <c r="E135">
        <v>3</v>
      </c>
      <c r="F135">
        <v>6</v>
      </c>
      <c r="G135">
        <v>2</v>
      </c>
      <c r="H135">
        <v>133</v>
      </c>
      <c r="I135">
        <v>133</v>
      </c>
      <c r="J135">
        <v>133</v>
      </c>
      <c r="K135">
        <v>-1</v>
      </c>
      <c r="L135">
        <v>-1</v>
      </c>
      <c r="M135">
        <v>-1</v>
      </c>
      <c r="N135">
        <v>-1</v>
      </c>
      <c r="O135">
        <v>-1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</row>
    <row r="136" spans="1:34" x14ac:dyDescent="0.3">
      <c r="A136" t="s">
        <v>516</v>
      </c>
      <c r="B136">
        <v>133</v>
      </c>
      <c r="C136">
        <v>1</v>
      </c>
      <c r="D136">
        <v>1</v>
      </c>
      <c r="E136">
        <v>2</v>
      </c>
      <c r="F136">
        <v>6</v>
      </c>
      <c r="G136">
        <v>2</v>
      </c>
      <c r="H136">
        <v>-1</v>
      </c>
      <c r="I136">
        <v>-1</v>
      </c>
      <c r="J136">
        <v>-1</v>
      </c>
      <c r="K136">
        <v>-1</v>
      </c>
      <c r="L136">
        <v>-1</v>
      </c>
      <c r="M136">
        <v>-1</v>
      </c>
      <c r="N136">
        <v>-1</v>
      </c>
      <c r="O136">
        <v>-1</v>
      </c>
      <c r="P136">
        <v>-1</v>
      </c>
      <c r="Q136">
        <v>-1</v>
      </c>
      <c r="R136">
        <v>-1</v>
      </c>
      <c r="S136">
        <v>60</v>
      </c>
      <c r="T136">
        <v>60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</row>
    <row r="137" spans="1:34" x14ac:dyDescent="0.3">
      <c r="A137" t="s">
        <v>517</v>
      </c>
      <c r="B137">
        <v>134</v>
      </c>
      <c r="C137">
        <v>1</v>
      </c>
      <c r="D137">
        <v>1</v>
      </c>
      <c r="E137">
        <v>4</v>
      </c>
      <c r="F137">
        <v>6</v>
      </c>
      <c r="G137">
        <v>2</v>
      </c>
      <c r="H137">
        <v>135</v>
      </c>
      <c r="I137">
        <v>136</v>
      </c>
      <c r="J137">
        <v>136</v>
      </c>
      <c r="K137">
        <v>136</v>
      </c>
      <c r="L137">
        <v>137</v>
      </c>
      <c r="M137">
        <v>-1</v>
      </c>
      <c r="N137">
        <v>-1</v>
      </c>
      <c r="O137">
        <v>-1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</row>
    <row r="138" spans="1:34" x14ac:dyDescent="0.3">
      <c r="A138" t="s">
        <v>518</v>
      </c>
      <c r="B138">
        <v>135</v>
      </c>
      <c r="C138">
        <v>1</v>
      </c>
      <c r="D138">
        <v>1</v>
      </c>
      <c r="E138">
        <v>3</v>
      </c>
      <c r="F138">
        <v>6</v>
      </c>
      <c r="G138">
        <v>2</v>
      </c>
      <c r="H138">
        <v>-1</v>
      </c>
      <c r="I138">
        <v>-1</v>
      </c>
      <c r="J138">
        <v>-1</v>
      </c>
      <c r="K138">
        <v>-1</v>
      </c>
      <c r="L138">
        <v>-1</v>
      </c>
      <c r="M138">
        <v>-1</v>
      </c>
      <c r="N138">
        <v>-1</v>
      </c>
      <c r="O138">
        <v>-1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</row>
    <row r="139" spans="1:34" x14ac:dyDescent="0.3">
      <c r="A139" t="s">
        <v>519</v>
      </c>
      <c r="B139">
        <v>136</v>
      </c>
      <c r="C139">
        <v>1</v>
      </c>
      <c r="D139">
        <v>1</v>
      </c>
      <c r="E139">
        <v>3</v>
      </c>
      <c r="F139">
        <v>0</v>
      </c>
      <c r="G139">
        <v>2</v>
      </c>
      <c r="H139">
        <v>316</v>
      </c>
      <c r="I139">
        <v>138</v>
      </c>
      <c r="J139">
        <v>139</v>
      </c>
      <c r="K139">
        <v>139</v>
      </c>
      <c r="L139">
        <v>141</v>
      </c>
      <c r="M139">
        <v>-1</v>
      </c>
      <c r="N139">
        <v>-1</v>
      </c>
      <c r="O139">
        <v>-1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</row>
    <row r="140" spans="1:34" x14ac:dyDescent="0.3">
      <c r="A140" t="s">
        <v>485</v>
      </c>
      <c r="B140">
        <v>137</v>
      </c>
      <c r="C140">
        <v>1</v>
      </c>
      <c r="D140">
        <v>1</v>
      </c>
      <c r="E140">
        <v>3</v>
      </c>
      <c r="F140">
        <v>6</v>
      </c>
      <c r="G140">
        <v>2</v>
      </c>
      <c r="H140">
        <v>125</v>
      </c>
      <c r="I140">
        <v>142</v>
      </c>
      <c r="J140">
        <v>-1</v>
      </c>
      <c r="K140">
        <v>-1</v>
      </c>
      <c r="L140">
        <v>-1</v>
      </c>
      <c r="M140">
        <v>-1</v>
      </c>
      <c r="N140">
        <v>-1</v>
      </c>
      <c r="O140">
        <v>-1</v>
      </c>
      <c r="P140">
        <v>-1</v>
      </c>
      <c r="Q140">
        <v>-1</v>
      </c>
      <c r="R140">
        <v>-1</v>
      </c>
      <c r="S140">
        <v>24</v>
      </c>
      <c r="T140">
        <v>24</v>
      </c>
      <c r="U140">
        <v>24</v>
      </c>
      <c r="V140">
        <v>24</v>
      </c>
      <c r="W140">
        <v>24</v>
      </c>
      <c r="X140">
        <v>24</v>
      </c>
      <c r="Y140">
        <v>71</v>
      </c>
      <c r="Z140">
        <v>71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</row>
    <row r="141" spans="1:34" x14ac:dyDescent="0.3">
      <c r="A141" t="s">
        <v>520</v>
      </c>
      <c r="B141">
        <v>138</v>
      </c>
      <c r="C141">
        <v>1</v>
      </c>
      <c r="D141">
        <v>1</v>
      </c>
      <c r="E141">
        <v>2</v>
      </c>
      <c r="F141">
        <v>0</v>
      </c>
      <c r="G141">
        <v>2</v>
      </c>
      <c r="H141">
        <v>140</v>
      </c>
      <c r="I141">
        <v>140</v>
      </c>
      <c r="J141">
        <v>140</v>
      </c>
      <c r="K141">
        <v>-1</v>
      </c>
      <c r="L141">
        <v>-1</v>
      </c>
      <c r="M141">
        <v>-1</v>
      </c>
      <c r="N141">
        <v>-1</v>
      </c>
      <c r="O141">
        <v>-1</v>
      </c>
      <c r="P141">
        <v>-1</v>
      </c>
      <c r="Q141">
        <v>-1</v>
      </c>
      <c r="R141">
        <v>4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</row>
    <row r="142" spans="1:34" x14ac:dyDescent="0.3">
      <c r="A142" t="s">
        <v>520</v>
      </c>
      <c r="B142">
        <v>139</v>
      </c>
      <c r="C142">
        <v>1</v>
      </c>
      <c r="D142">
        <v>1</v>
      </c>
      <c r="E142">
        <v>2</v>
      </c>
      <c r="F142">
        <v>0</v>
      </c>
      <c r="G142">
        <v>2</v>
      </c>
      <c r="H142">
        <v>140</v>
      </c>
      <c r="I142">
        <v>140</v>
      </c>
      <c r="J142">
        <v>140</v>
      </c>
      <c r="K142">
        <v>-1</v>
      </c>
      <c r="L142">
        <v>-1</v>
      </c>
      <c r="M142">
        <v>-1</v>
      </c>
      <c r="N142">
        <v>-1</v>
      </c>
      <c r="O142">
        <v>-1</v>
      </c>
      <c r="P142">
        <v>-1</v>
      </c>
      <c r="Q142">
        <v>-1</v>
      </c>
      <c r="R142">
        <v>5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</row>
    <row r="143" spans="1:34" x14ac:dyDescent="0.3">
      <c r="A143" t="s">
        <v>521</v>
      </c>
      <c r="B143">
        <v>140</v>
      </c>
      <c r="C143">
        <v>1</v>
      </c>
      <c r="D143">
        <v>1</v>
      </c>
      <c r="E143">
        <v>0</v>
      </c>
      <c r="F143">
        <v>0</v>
      </c>
      <c r="G143">
        <v>2</v>
      </c>
      <c r="H143">
        <v>-1</v>
      </c>
      <c r="I143">
        <v>-1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-1</v>
      </c>
      <c r="R143">
        <v>-1</v>
      </c>
      <c r="S143">
        <v>16</v>
      </c>
      <c r="T143">
        <v>17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</row>
    <row r="144" spans="1:34" x14ac:dyDescent="0.3">
      <c r="A144" t="s">
        <v>522</v>
      </c>
      <c r="B144">
        <v>141</v>
      </c>
      <c r="C144">
        <v>1</v>
      </c>
      <c r="D144">
        <v>1</v>
      </c>
      <c r="E144">
        <v>0</v>
      </c>
      <c r="F144">
        <v>6</v>
      </c>
      <c r="G144">
        <v>2</v>
      </c>
      <c r="H144">
        <v>-1</v>
      </c>
      <c r="I144">
        <v>-1</v>
      </c>
      <c r="J144">
        <v>-1</v>
      </c>
      <c r="K144">
        <v>-1</v>
      </c>
      <c r="L144">
        <v>-1</v>
      </c>
      <c r="M144">
        <v>-1</v>
      </c>
      <c r="N144">
        <v>-1</v>
      </c>
      <c r="O144">
        <v>-1</v>
      </c>
      <c r="P144">
        <v>-1</v>
      </c>
      <c r="Q144">
        <v>-1</v>
      </c>
      <c r="R144">
        <v>-1</v>
      </c>
      <c r="S144">
        <v>22</v>
      </c>
      <c r="T144">
        <v>22</v>
      </c>
      <c r="U144">
        <v>24</v>
      </c>
      <c r="V144">
        <v>24</v>
      </c>
      <c r="W144">
        <v>24</v>
      </c>
      <c r="X144">
        <v>24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</row>
    <row r="145" spans="1:34" x14ac:dyDescent="0.3">
      <c r="A145" t="s">
        <v>495</v>
      </c>
      <c r="B145">
        <v>142</v>
      </c>
      <c r="C145">
        <v>1</v>
      </c>
      <c r="D145">
        <v>1</v>
      </c>
      <c r="E145">
        <v>0</v>
      </c>
      <c r="F145">
        <v>6</v>
      </c>
      <c r="G145">
        <v>2</v>
      </c>
      <c r="H145">
        <v>-1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-1</v>
      </c>
      <c r="S145">
        <v>34</v>
      </c>
      <c r="T145">
        <v>34</v>
      </c>
      <c r="U145">
        <v>34</v>
      </c>
      <c r="V145">
        <v>34</v>
      </c>
      <c r="W145">
        <v>34</v>
      </c>
      <c r="X145">
        <v>34</v>
      </c>
      <c r="Y145">
        <v>70</v>
      </c>
      <c r="Z145">
        <v>70</v>
      </c>
      <c r="AA145">
        <v>70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</row>
    <row r="146" spans="1:34" x14ac:dyDescent="0.3">
      <c r="A146" t="s">
        <v>523</v>
      </c>
      <c r="B146">
        <v>143</v>
      </c>
      <c r="C146">
        <v>1</v>
      </c>
      <c r="D146">
        <v>1</v>
      </c>
      <c r="E146">
        <v>4</v>
      </c>
      <c r="F146">
        <v>6</v>
      </c>
      <c r="G146">
        <v>2</v>
      </c>
      <c r="H146">
        <v>144</v>
      </c>
      <c r="I146">
        <v>145</v>
      </c>
      <c r="J146">
        <v>145</v>
      </c>
      <c r="K146">
        <v>145</v>
      </c>
      <c r="L146">
        <v>146</v>
      </c>
      <c r="M146">
        <v>-1</v>
      </c>
      <c r="N146">
        <v>-1</v>
      </c>
      <c r="O146">
        <v>-1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</row>
    <row r="147" spans="1:34" x14ac:dyDescent="0.3">
      <c r="A147" t="s">
        <v>524</v>
      </c>
      <c r="B147">
        <v>144</v>
      </c>
      <c r="C147">
        <v>1</v>
      </c>
      <c r="D147">
        <v>1</v>
      </c>
      <c r="E147">
        <v>3</v>
      </c>
      <c r="F147">
        <v>6</v>
      </c>
      <c r="G147">
        <v>2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-1</v>
      </c>
      <c r="O147">
        <v>-1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</row>
    <row r="148" spans="1:34" x14ac:dyDescent="0.3">
      <c r="A148" t="s">
        <v>525</v>
      </c>
      <c r="B148">
        <v>145</v>
      </c>
      <c r="C148">
        <v>1</v>
      </c>
      <c r="D148">
        <v>1</v>
      </c>
      <c r="E148">
        <v>3</v>
      </c>
      <c r="F148">
        <v>0</v>
      </c>
      <c r="G148">
        <v>2</v>
      </c>
      <c r="H148">
        <v>317</v>
      </c>
      <c r="I148">
        <v>147</v>
      </c>
      <c r="J148">
        <v>148</v>
      </c>
      <c r="K148">
        <v>148</v>
      </c>
      <c r="L148">
        <v>150</v>
      </c>
      <c r="M148">
        <v>-1</v>
      </c>
      <c r="N148">
        <v>-1</v>
      </c>
      <c r="O148">
        <v>-1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</row>
    <row r="149" spans="1:34" x14ac:dyDescent="0.3">
      <c r="A149" t="s">
        <v>526</v>
      </c>
      <c r="B149">
        <v>146</v>
      </c>
      <c r="C149">
        <v>1</v>
      </c>
      <c r="D149">
        <v>1</v>
      </c>
      <c r="E149">
        <v>3</v>
      </c>
      <c r="F149">
        <v>6</v>
      </c>
      <c r="G149">
        <v>2</v>
      </c>
      <c r="H149">
        <v>151</v>
      </c>
      <c r="I149">
        <v>152</v>
      </c>
      <c r="J149">
        <v>153</v>
      </c>
      <c r="K149">
        <v>-1</v>
      </c>
      <c r="L149">
        <v>-1</v>
      </c>
      <c r="M149">
        <v>-1</v>
      </c>
      <c r="N149">
        <v>-1</v>
      </c>
      <c r="O149">
        <v>-1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</row>
    <row r="150" spans="1:34" x14ac:dyDescent="0.3">
      <c r="A150" t="s">
        <v>527</v>
      </c>
      <c r="B150">
        <v>147</v>
      </c>
      <c r="C150">
        <v>1</v>
      </c>
      <c r="D150">
        <v>1</v>
      </c>
      <c r="E150">
        <v>2</v>
      </c>
      <c r="F150">
        <v>0</v>
      </c>
      <c r="G150">
        <v>2</v>
      </c>
      <c r="H150">
        <v>149</v>
      </c>
      <c r="I150">
        <v>149</v>
      </c>
      <c r="J150">
        <v>149</v>
      </c>
      <c r="K150">
        <v>-1</v>
      </c>
      <c r="L150">
        <v>-1</v>
      </c>
      <c r="M150">
        <v>-1</v>
      </c>
      <c r="N150">
        <v>-1</v>
      </c>
      <c r="O150">
        <v>-1</v>
      </c>
      <c r="P150">
        <v>-1</v>
      </c>
      <c r="Q150">
        <v>-1</v>
      </c>
      <c r="R150">
        <v>4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</row>
    <row r="151" spans="1:34" x14ac:dyDescent="0.3">
      <c r="A151" t="s">
        <v>527</v>
      </c>
      <c r="B151">
        <v>148</v>
      </c>
      <c r="C151">
        <v>1</v>
      </c>
      <c r="D151">
        <v>1</v>
      </c>
      <c r="E151">
        <v>2</v>
      </c>
      <c r="F151">
        <v>0</v>
      </c>
      <c r="G151">
        <v>2</v>
      </c>
      <c r="H151">
        <v>149</v>
      </c>
      <c r="I151">
        <v>149</v>
      </c>
      <c r="J151">
        <v>149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-1</v>
      </c>
      <c r="R151">
        <v>5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</row>
    <row r="152" spans="1:34" x14ac:dyDescent="0.3">
      <c r="A152" t="s">
        <v>528</v>
      </c>
      <c r="B152">
        <v>149</v>
      </c>
      <c r="C152">
        <v>1</v>
      </c>
      <c r="D152">
        <v>1</v>
      </c>
      <c r="E152">
        <v>0</v>
      </c>
      <c r="F152">
        <v>0</v>
      </c>
      <c r="G152">
        <v>2</v>
      </c>
      <c r="H152">
        <v>-1</v>
      </c>
      <c r="I152">
        <v>-1</v>
      </c>
      <c r="J152">
        <v>-1</v>
      </c>
      <c r="K152">
        <v>-1</v>
      </c>
      <c r="L152">
        <v>-1</v>
      </c>
      <c r="M152">
        <v>-1</v>
      </c>
      <c r="N152">
        <v>-1</v>
      </c>
      <c r="O152">
        <v>-1</v>
      </c>
      <c r="P152">
        <v>-1</v>
      </c>
      <c r="Q152">
        <v>-1</v>
      </c>
      <c r="R152">
        <v>-1</v>
      </c>
      <c r="S152">
        <v>14</v>
      </c>
      <c r="T152">
        <v>15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</row>
    <row r="153" spans="1:34" x14ac:dyDescent="0.3">
      <c r="A153" t="s">
        <v>529</v>
      </c>
      <c r="B153">
        <v>150</v>
      </c>
      <c r="C153">
        <v>1</v>
      </c>
      <c r="D153">
        <v>1</v>
      </c>
      <c r="E153">
        <v>2</v>
      </c>
      <c r="F153">
        <v>6</v>
      </c>
      <c r="G153">
        <v>2</v>
      </c>
      <c r="H153">
        <v>-1</v>
      </c>
      <c r="I153">
        <v>-1</v>
      </c>
      <c r="J153">
        <v>-1</v>
      </c>
      <c r="K153">
        <v>-1</v>
      </c>
      <c r="L153">
        <v>-1</v>
      </c>
      <c r="M153">
        <v>-1</v>
      </c>
      <c r="N153">
        <v>-1</v>
      </c>
      <c r="O153">
        <v>-1</v>
      </c>
      <c r="P153">
        <v>-1</v>
      </c>
      <c r="Q153">
        <v>-1</v>
      </c>
      <c r="R153">
        <v>-1</v>
      </c>
      <c r="S153">
        <v>43</v>
      </c>
      <c r="T153">
        <v>43</v>
      </c>
      <c r="U153">
        <v>24</v>
      </c>
      <c r="V153">
        <v>24</v>
      </c>
      <c r="W153">
        <v>24</v>
      </c>
      <c r="X153">
        <v>24</v>
      </c>
      <c r="Y153">
        <v>44</v>
      </c>
      <c r="Z153">
        <v>44</v>
      </c>
      <c r="AA153">
        <v>42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</row>
    <row r="154" spans="1:34" x14ac:dyDescent="0.3">
      <c r="A154" t="s">
        <v>530</v>
      </c>
      <c r="B154">
        <v>151</v>
      </c>
      <c r="C154">
        <v>1</v>
      </c>
      <c r="D154">
        <v>1</v>
      </c>
      <c r="E154">
        <v>2</v>
      </c>
      <c r="F154">
        <v>6</v>
      </c>
      <c r="G154">
        <v>2</v>
      </c>
      <c r="H154">
        <v>-1</v>
      </c>
      <c r="I154">
        <v>-1</v>
      </c>
      <c r="J154">
        <v>-1</v>
      </c>
      <c r="K154">
        <v>-1</v>
      </c>
      <c r="L154">
        <v>-1</v>
      </c>
      <c r="M154">
        <v>-1</v>
      </c>
      <c r="N154">
        <v>-1</v>
      </c>
      <c r="O154">
        <v>-1</v>
      </c>
      <c r="P154">
        <v>-1</v>
      </c>
      <c r="Q154">
        <v>-1</v>
      </c>
      <c r="R154">
        <v>-1</v>
      </c>
      <c r="S154">
        <v>40</v>
      </c>
      <c r="T154">
        <v>40</v>
      </c>
      <c r="U154">
        <v>40</v>
      </c>
      <c r="V154">
        <v>34</v>
      </c>
      <c r="W154">
        <v>34</v>
      </c>
      <c r="X154">
        <v>34</v>
      </c>
      <c r="Y154">
        <v>34</v>
      </c>
      <c r="Z154">
        <v>42</v>
      </c>
      <c r="AA154">
        <v>42</v>
      </c>
      <c r="AB154">
        <v>42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</row>
    <row r="155" spans="1:34" x14ac:dyDescent="0.3">
      <c r="A155" t="s">
        <v>531</v>
      </c>
      <c r="B155">
        <v>152</v>
      </c>
      <c r="C155">
        <v>1</v>
      </c>
      <c r="D155">
        <v>1</v>
      </c>
      <c r="E155">
        <v>2</v>
      </c>
      <c r="F155">
        <v>6</v>
      </c>
      <c r="G155">
        <v>2</v>
      </c>
      <c r="H155">
        <v>-1</v>
      </c>
      <c r="I155">
        <v>-1</v>
      </c>
      <c r="J155">
        <v>-1</v>
      </c>
      <c r="K155">
        <v>-1</v>
      </c>
      <c r="L155">
        <v>-1</v>
      </c>
      <c r="M155">
        <v>-1</v>
      </c>
      <c r="N155">
        <v>-1</v>
      </c>
      <c r="O155">
        <v>-1</v>
      </c>
      <c r="P155">
        <v>-1</v>
      </c>
      <c r="Q155">
        <v>-1</v>
      </c>
      <c r="R155">
        <v>-1</v>
      </c>
      <c r="S155">
        <v>41</v>
      </c>
      <c r="T155">
        <v>41</v>
      </c>
      <c r="U155">
        <v>71</v>
      </c>
      <c r="V155">
        <v>71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</row>
    <row r="156" spans="1:34" x14ac:dyDescent="0.3">
      <c r="A156" t="s">
        <v>532</v>
      </c>
      <c r="B156">
        <v>153</v>
      </c>
      <c r="C156">
        <v>1</v>
      </c>
      <c r="D156">
        <v>1</v>
      </c>
      <c r="E156">
        <v>2</v>
      </c>
      <c r="F156">
        <v>6</v>
      </c>
      <c r="G156">
        <v>2</v>
      </c>
      <c r="H156">
        <v>-1</v>
      </c>
      <c r="I156">
        <v>-1</v>
      </c>
      <c r="J156">
        <v>-1</v>
      </c>
      <c r="K156">
        <v>-1</v>
      </c>
      <c r="L156">
        <v>-1</v>
      </c>
      <c r="M156">
        <v>-1</v>
      </c>
      <c r="N156">
        <v>-1</v>
      </c>
      <c r="O156">
        <v>-1</v>
      </c>
      <c r="P156">
        <v>-1</v>
      </c>
      <c r="Q156">
        <v>-1</v>
      </c>
      <c r="R156">
        <v>-1</v>
      </c>
      <c r="S156">
        <v>44</v>
      </c>
      <c r="T156">
        <v>44</v>
      </c>
      <c r="U156">
        <v>44</v>
      </c>
      <c r="V156">
        <v>44</v>
      </c>
      <c r="W156">
        <v>44</v>
      </c>
      <c r="X156">
        <v>44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</row>
    <row r="157" spans="1:34" x14ac:dyDescent="0.3">
      <c r="A157" t="s">
        <v>533</v>
      </c>
      <c r="B157">
        <v>154</v>
      </c>
      <c r="C157">
        <v>1</v>
      </c>
      <c r="D157">
        <v>1</v>
      </c>
      <c r="E157">
        <v>4</v>
      </c>
      <c r="F157">
        <v>6</v>
      </c>
      <c r="G157">
        <v>2</v>
      </c>
      <c r="H157">
        <v>-1</v>
      </c>
      <c r="I157">
        <v>-1</v>
      </c>
      <c r="J157">
        <v>-1</v>
      </c>
      <c r="K157">
        <v>-1</v>
      </c>
      <c r="L157">
        <v>-1</v>
      </c>
      <c r="M157">
        <v>-1</v>
      </c>
      <c r="N157">
        <v>-1</v>
      </c>
      <c r="O157">
        <v>-1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</row>
    <row r="158" spans="1:34" x14ac:dyDescent="0.3">
      <c r="A158" t="s">
        <v>534</v>
      </c>
      <c r="B158">
        <v>155</v>
      </c>
      <c r="C158">
        <v>1</v>
      </c>
      <c r="D158">
        <v>1</v>
      </c>
      <c r="E158">
        <v>3</v>
      </c>
      <c r="F158">
        <v>6</v>
      </c>
      <c r="G158">
        <v>2</v>
      </c>
      <c r="H158">
        <v>-1</v>
      </c>
      <c r="I158">
        <v>-1</v>
      </c>
      <c r="J158">
        <v>-1</v>
      </c>
      <c r="K158">
        <v>-1</v>
      </c>
      <c r="L158">
        <v>-1</v>
      </c>
      <c r="M158">
        <v>-1</v>
      </c>
      <c r="N158">
        <v>-1</v>
      </c>
      <c r="O158">
        <v>-1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</row>
    <row r="159" spans="1:34" x14ac:dyDescent="0.3">
      <c r="A159" t="s">
        <v>535</v>
      </c>
      <c r="B159">
        <v>156</v>
      </c>
      <c r="C159">
        <v>1</v>
      </c>
      <c r="D159">
        <v>1</v>
      </c>
      <c r="E159">
        <v>3</v>
      </c>
      <c r="F159">
        <v>1</v>
      </c>
      <c r="G159">
        <v>2</v>
      </c>
      <c r="H159">
        <v>318</v>
      </c>
      <c r="I159">
        <v>158</v>
      </c>
      <c r="J159">
        <v>159</v>
      </c>
      <c r="K159">
        <v>159</v>
      </c>
      <c r="L159">
        <v>164</v>
      </c>
      <c r="M159">
        <v>-1</v>
      </c>
      <c r="N159">
        <v>-1</v>
      </c>
      <c r="O159">
        <v>-1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</row>
    <row r="160" spans="1:34" x14ac:dyDescent="0.3">
      <c r="A160" t="s">
        <v>536</v>
      </c>
      <c r="B160">
        <v>157</v>
      </c>
      <c r="C160">
        <v>1</v>
      </c>
      <c r="D160">
        <v>1</v>
      </c>
      <c r="E160">
        <v>3</v>
      </c>
      <c r="F160">
        <v>1</v>
      </c>
      <c r="G160">
        <v>2</v>
      </c>
      <c r="H160">
        <v>319</v>
      </c>
      <c r="I160">
        <v>160</v>
      </c>
      <c r="J160">
        <v>161</v>
      </c>
      <c r="K160">
        <v>161</v>
      </c>
      <c r="L160">
        <v>-1</v>
      </c>
      <c r="M160">
        <v>-1</v>
      </c>
      <c r="N160">
        <v>-1</v>
      </c>
      <c r="O160">
        <v>-1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</row>
    <row r="161" spans="1:34" x14ac:dyDescent="0.3">
      <c r="A161" t="s">
        <v>537</v>
      </c>
      <c r="B161">
        <v>158</v>
      </c>
      <c r="C161">
        <v>1</v>
      </c>
      <c r="D161">
        <v>1</v>
      </c>
      <c r="E161">
        <v>2</v>
      </c>
      <c r="F161">
        <v>1</v>
      </c>
      <c r="G161">
        <v>2</v>
      </c>
      <c r="H161">
        <v>162</v>
      </c>
      <c r="I161">
        <v>162</v>
      </c>
      <c r="J161">
        <v>162</v>
      </c>
      <c r="K161">
        <v>-1</v>
      </c>
      <c r="L161">
        <v>-1</v>
      </c>
      <c r="M161">
        <v>-1</v>
      </c>
      <c r="N161">
        <v>-1</v>
      </c>
      <c r="O161">
        <v>-1</v>
      </c>
      <c r="P161">
        <v>-1</v>
      </c>
      <c r="Q161">
        <v>-1</v>
      </c>
      <c r="R161">
        <v>4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</row>
    <row r="162" spans="1:34" x14ac:dyDescent="0.3">
      <c r="A162" t="s">
        <v>537</v>
      </c>
      <c r="B162">
        <v>159</v>
      </c>
      <c r="C162">
        <v>1</v>
      </c>
      <c r="D162">
        <v>1</v>
      </c>
      <c r="E162">
        <v>2</v>
      </c>
      <c r="F162">
        <v>1</v>
      </c>
      <c r="G162">
        <v>2</v>
      </c>
      <c r="H162">
        <v>162</v>
      </c>
      <c r="I162">
        <v>162</v>
      </c>
      <c r="J162">
        <v>162</v>
      </c>
      <c r="K162">
        <v>-1</v>
      </c>
      <c r="L162">
        <v>-1</v>
      </c>
      <c r="M162">
        <v>-1</v>
      </c>
      <c r="N162">
        <v>-1</v>
      </c>
      <c r="O162">
        <v>-1</v>
      </c>
      <c r="P162">
        <v>-1</v>
      </c>
      <c r="Q162">
        <v>-1</v>
      </c>
      <c r="R162">
        <v>5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</row>
    <row r="163" spans="1:34" x14ac:dyDescent="0.3">
      <c r="A163" t="s">
        <v>538</v>
      </c>
      <c r="B163">
        <v>160</v>
      </c>
      <c r="C163">
        <v>1</v>
      </c>
      <c r="D163">
        <v>1</v>
      </c>
      <c r="E163">
        <v>2</v>
      </c>
      <c r="F163">
        <v>1</v>
      </c>
      <c r="G163">
        <v>2</v>
      </c>
      <c r="H163">
        <v>163</v>
      </c>
      <c r="I163">
        <v>163</v>
      </c>
      <c r="J163">
        <v>163</v>
      </c>
      <c r="K163">
        <v>-1</v>
      </c>
      <c r="L163">
        <v>-1</v>
      </c>
      <c r="M163">
        <v>-1</v>
      </c>
      <c r="N163">
        <v>-1</v>
      </c>
      <c r="O163">
        <v>-1</v>
      </c>
      <c r="P163">
        <v>-1</v>
      </c>
      <c r="Q163">
        <v>-1</v>
      </c>
      <c r="R163">
        <v>4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</row>
    <row r="164" spans="1:34" x14ac:dyDescent="0.3">
      <c r="A164" t="s">
        <v>538</v>
      </c>
      <c r="B164">
        <v>161</v>
      </c>
      <c r="C164">
        <v>1</v>
      </c>
      <c r="D164">
        <v>1</v>
      </c>
      <c r="E164">
        <v>2</v>
      </c>
      <c r="F164">
        <v>1</v>
      </c>
      <c r="G164">
        <v>2</v>
      </c>
      <c r="H164">
        <v>163</v>
      </c>
      <c r="I164">
        <v>163</v>
      </c>
      <c r="J164">
        <v>163</v>
      </c>
      <c r="K164">
        <v>-1</v>
      </c>
      <c r="L164">
        <v>-1</v>
      </c>
      <c r="M164">
        <v>-1</v>
      </c>
      <c r="N164">
        <v>-1</v>
      </c>
      <c r="O164">
        <v>-1</v>
      </c>
      <c r="P164">
        <v>-1</v>
      </c>
      <c r="Q164">
        <v>-1</v>
      </c>
      <c r="R164">
        <v>5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</row>
    <row r="165" spans="1:34" x14ac:dyDescent="0.3">
      <c r="A165" t="s">
        <v>539</v>
      </c>
      <c r="B165">
        <v>162</v>
      </c>
      <c r="C165">
        <v>1</v>
      </c>
      <c r="D165">
        <v>1</v>
      </c>
      <c r="E165">
        <v>0</v>
      </c>
      <c r="F165">
        <v>1</v>
      </c>
      <c r="G165">
        <v>2</v>
      </c>
      <c r="H165">
        <v>-1</v>
      </c>
      <c r="I165">
        <v>-1</v>
      </c>
      <c r="J165">
        <v>-1</v>
      </c>
      <c r="K165">
        <v>-1</v>
      </c>
      <c r="L165">
        <v>-1</v>
      </c>
      <c r="M165">
        <v>-1</v>
      </c>
      <c r="N165">
        <v>-1</v>
      </c>
      <c r="O165">
        <v>-1</v>
      </c>
      <c r="P165">
        <v>-1</v>
      </c>
      <c r="Q165">
        <v>-1</v>
      </c>
      <c r="R165">
        <v>-1</v>
      </c>
      <c r="S165">
        <v>8</v>
      </c>
      <c r="T165">
        <v>9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</row>
    <row r="166" spans="1:34" x14ac:dyDescent="0.3">
      <c r="A166" t="s">
        <v>540</v>
      </c>
      <c r="B166">
        <v>163</v>
      </c>
      <c r="C166">
        <v>1</v>
      </c>
      <c r="D166">
        <v>1</v>
      </c>
      <c r="E166">
        <v>0</v>
      </c>
      <c r="F166">
        <v>1</v>
      </c>
      <c r="G166">
        <v>2</v>
      </c>
      <c r="H166">
        <v>-1</v>
      </c>
      <c r="I166">
        <v>-1</v>
      </c>
      <c r="J166">
        <v>-1</v>
      </c>
      <c r="K166">
        <v>-1</v>
      </c>
      <c r="L166">
        <v>-1</v>
      </c>
      <c r="M166">
        <v>-1</v>
      </c>
      <c r="N166">
        <v>-1</v>
      </c>
      <c r="O166">
        <v>-1</v>
      </c>
      <c r="P166">
        <v>-1</v>
      </c>
      <c r="Q166">
        <v>-1</v>
      </c>
      <c r="R166">
        <v>-1</v>
      </c>
      <c r="S166">
        <v>8</v>
      </c>
      <c r="T166">
        <v>9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</row>
    <row r="167" spans="1:34" x14ac:dyDescent="0.3">
      <c r="A167" t="s">
        <v>541</v>
      </c>
      <c r="B167">
        <v>164</v>
      </c>
      <c r="C167">
        <v>1</v>
      </c>
      <c r="D167">
        <v>1</v>
      </c>
      <c r="E167">
        <v>2</v>
      </c>
      <c r="F167">
        <v>6</v>
      </c>
      <c r="G167">
        <v>2</v>
      </c>
      <c r="H167">
        <v>-1</v>
      </c>
      <c r="I167">
        <v>-1</v>
      </c>
      <c r="J167">
        <v>-1</v>
      </c>
      <c r="K167">
        <v>-1</v>
      </c>
      <c r="L167">
        <v>-1</v>
      </c>
      <c r="M167">
        <v>-1</v>
      </c>
      <c r="N167">
        <v>-1</v>
      </c>
      <c r="O167">
        <v>-1</v>
      </c>
      <c r="P167">
        <v>-1</v>
      </c>
      <c r="Q167">
        <v>-1</v>
      </c>
      <c r="R167">
        <v>-1</v>
      </c>
      <c r="S167">
        <v>24</v>
      </c>
      <c r="T167">
        <v>24</v>
      </c>
      <c r="U167">
        <v>24</v>
      </c>
      <c r="V167">
        <v>24</v>
      </c>
      <c r="W167">
        <v>22</v>
      </c>
      <c r="X167">
        <v>22</v>
      </c>
      <c r="Y167">
        <v>70</v>
      </c>
      <c r="Z167">
        <v>70</v>
      </c>
      <c r="AA167">
        <v>71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</row>
    <row r="168" spans="1:34" x14ac:dyDescent="0.3">
      <c r="A168" t="s">
        <v>485</v>
      </c>
      <c r="B168">
        <v>165</v>
      </c>
      <c r="C168">
        <v>1</v>
      </c>
      <c r="D168">
        <v>1</v>
      </c>
      <c r="E168">
        <v>3</v>
      </c>
      <c r="F168">
        <v>6</v>
      </c>
      <c r="G168">
        <v>2</v>
      </c>
      <c r="H168">
        <v>128</v>
      </c>
      <c r="I168">
        <v>169</v>
      </c>
      <c r="J168">
        <v>168</v>
      </c>
      <c r="K168">
        <v>167</v>
      </c>
      <c r="L168">
        <v>-1</v>
      </c>
      <c r="M168">
        <v>-1</v>
      </c>
      <c r="N168">
        <v>-1</v>
      </c>
      <c r="O168">
        <v>-1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</row>
    <row r="169" spans="1:34" x14ac:dyDescent="0.3">
      <c r="A169" t="s">
        <v>526</v>
      </c>
      <c r="B169">
        <v>166</v>
      </c>
      <c r="C169">
        <v>1</v>
      </c>
      <c r="D169">
        <v>1</v>
      </c>
      <c r="E169">
        <v>3</v>
      </c>
      <c r="F169">
        <v>6</v>
      </c>
      <c r="G169">
        <v>2</v>
      </c>
      <c r="H169">
        <v>129</v>
      </c>
      <c r="I169">
        <v>169</v>
      </c>
      <c r="J169">
        <v>168</v>
      </c>
      <c r="K169">
        <v>167</v>
      </c>
      <c r="L169">
        <v>-1</v>
      </c>
      <c r="M169">
        <v>-1</v>
      </c>
      <c r="N169">
        <v>-1</v>
      </c>
      <c r="O169">
        <v>-1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</row>
    <row r="170" spans="1:34" x14ac:dyDescent="0.3">
      <c r="A170" t="s">
        <v>530</v>
      </c>
      <c r="B170">
        <v>167</v>
      </c>
      <c r="C170">
        <v>1</v>
      </c>
      <c r="D170">
        <v>1</v>
      </c>
      <c r="E170">
        <v>2</v>
      </c>
      <c r="F170">
        <v>6</v>
      </c>
      <c r="G170">
        <v>2</v>
      </c>
      <c r="H170">
        <v>-1</v>
      </c>
      <c r="I170">
        <v>-1</v>
      </c>
      <c r="J170">
        <v>-1</v>
      </c>
      <c r="K170">
        <v>-1</v>
      </c>
      <c r="L170">
        <v>-1</v>
      </c>
      <c r="M170">
        <v>-1</v>
      </c>
      <c r="N170">
        <v>-1</v>
      </c>
      <c r="O170">
        <v>-1</v>
      </c>
      <c r="P170">
        <v>-1</v>
      </c>
      <c r="Q170">
        <v>-1</v>
      </c>
      <c r="R170">
        <v>-1</v>
      </c>
      <c r="S170">
        <v>40</v>
      </c>
      <c r="T170">
        <v>40</v>
      </c>
      <c r="U170">
        <v>40</v>
      </c>
      <c r="V170">
        <v>42</v>
      </c>
      <c r="W170">
        <v>42</v>
      </c>
      <c r="X170">
        <v>42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</row>
    <row r="171" spans="1:34" x14ac:dyDescent="0.3">
      <c r="A171" t="s">
        <v>531</v>
      </c>
      <c r="B171">
        <v>168</v>
      </c>
      <c r="C171">
        <v>1</v>
      </c>
      <c r="D171">
        <v>1</v>
      </c>
      <c r="E171">
        <v>2</v>
      </c>
      <c r="F171">
        <v>6</v>
      </c>
      <c r="G171">
        <v>2</v>
      </c>
      <c r="H171">
        <v>-1</v>
      </c>
      <c r="I171">
        <v>-1</v>
      </c>
      <c r="J171">
        <v>-1</v>
      </c>
      <c r="K171">
        <v>-1</v>
      </c>
      <c r="L171">
        <v>-1</v>
      </c>
      <c r="M171">
        <v>-1</v>
      </c>
      <c r="N171">
        <v>-1</v>
      </c>
      <c r="O171">
        <v>-1</v>
      </c>
      <c r="P171">
        <v>-1</v>
      </c>
      <c r="Q171">
        <v>-1</v>
      </c>
      <c r="R171">
        <v>-1</v>
      </c>
      <c r="S171">
        <v>41</v>
      </c>
      <c r="T171">
        <v>41</v>
      </c>
      <c r="U171">
        <v>42</v>
      </c>
      <c r="V171">
        <v>42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</row>
    <row r="172" spans="1:34" x14ac:dyDescent="0.3">
      <c r="A172" t="s">
        <v>542</v>
      </c>
      <c r="B172">
        <v>169</v>
      </c>
      <c r="C172">
        <v>1</v>
      </c>
      <c r="D172">
        <v>1</v>
      </c>
      <c r="E172">
        <v>2</v>
      </c>
      <c r="F172">
        <v>6</v>
      </c>
      <c r="G172">
        <v>2</v>
      </c>
      <c r="H172">
        <v>-1</v>
      </c>
      <c r="I172">
        <v>-1</v>
      </c>
      <c r="J172">
        <v>-1</v>
      </c>
      <c r="K172">
        <v>-1</v>
      </c>
      <c r="L172">
        <v>-1</v>
      </c>
      <c r="M172">
        <v>-1</v>
      </c>
      <c r="N172">
        <v>-1</v>
      </c>
      <c r="O172">
        <v>-1</v>
      </c>
      <c r="P172">
        <v>-1</v>
      </c>
      <c r="Q172">
        <v>-1</v>
      </c>
      <c r="R172">
        <v>-1</v>
      </c>
      <c r="S172">
        <v>44</v>
      </c>
      <c r="T172">
        <v>44</v>
      </c>
      <c r="U172">
        <v>44</v>
      </c>
      <c r="V172">
        <v>44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</row>
    <row r="173" spans="1:34" x14ac:dyDescent="0.3">
      <c r="A173" t="s">
        <v>543</v>
      </c>
      <c r="B173">
        <v>170</v>
      </c>
      <c r="C173">
        <v>1</v>
      </c>
      <c r="D173">
        <v>1</v>
      </c>
      <c r="E173">
        <v>3</v>
      </c>
      <c r="F173">
        <v>1</v>
      </c>
      <c r="G173">
        <v>2</v>
      </c>
      <c r="H173">
        <v>180</v>
      </c>
      <c r="I173">
        <v>179</v>
      </c>
      <c r="J173">
        <v>179</v>
      </c>
      <c r="K173">
        <v>179</v>
      </c>
      <c r="L173">
        <v>-1</v>
      </c>
      <c r="M173">
        <v>-1</v>
      </c>
      <c r="N173">
        <v>-1</v>
      </c>
      <c r="O173">
        <v>-1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</row>
    <row r="174" spans="1:34" x14ac:dyDescent="0.3">
      <c r="A174" t="s">
        <v>721</v>
      </c>
      <c r="B174">
        <v>171</v>
      </c>
      <c r="C174">
        <v>1</v>
      </c>
      <c r="D174">
        <v>1</v>
      </c>
      <c r="E174">
        <v>3</v>
      </c>
      <c r="F174">
        <v>0</v>
      </c>
      <c r="G174">
        <v>2</v>
      </c>
      <c r="H174">
        <v>173</v>
      </c>
      <c r="I174">
        <v>237</v>
      </c>
      <c r="J174">
        <v>238</v>
      </c>
      <c r="K174">
        <v>238</v>
      </c>
      <c r="L174">
        <v>240</v>
      </c>
      <c r="M174">
        <v>-1</v>
      </c>
      <c r="N174">
        <v>-1</v>
      </c>
      <c r="O174">
        <v>-1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</row>
    <row r="175" spans="1:34" x14ac:dyDescent="0.3">
      <c r="A175" t="s">
        <v>525</v>
      </c>
      <c r="B175">
        <v>172</v>
      </c>
      <c r="C175">
        <v>1</v>
      </c>
      <c r="D175">
        <v>1</v>
      </c>
      <c r="E175">
        <v>3</v>
      </c>
      <c r="F175">
        <v>0</v>
      </c>
      <c r="G175">
        <v>2</v>
      </c>
      <c r="H175">
        <v>174</v>
      </c>
      <c r="I175">
        <v>246</v>
      </c>
      <c r="J175">
        <v>247</v>
      </c>
      <c r="K175">
        <v>247</v>
      </c>
      <c r="L175">
        <v>249</v>
      </c>
      <c r="M175">
        <v>-1</v>
      </c>
      <c r="N175">
        <v>-1</v>
      </c>
      <c r="O175">
        <v>-1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</row>
    <row r="176" spans="1:34" x14ac:dyDescent="0.3">
      <c r="A176" t="s">
        <v>483</v>
      </c>
      <c r="B176">
        <v>173</v>
      </c>
      <c r="C176">
        <v>1</v>
      </c>
      <c r="D176">
        <v>1</v>
      </c>
      <c r="E176">
        <v>2</v>
      </c>
      <c r="F176">
        <v>6</v>
      </c>
      <c r="G176">
        <v>0</v>
      </c>
      <c r="H176">
        <v>-1</v>
      </c>
      <c r="I176">
        <v>-1</v>
      </c>
      <c r="J176">
        <v>-1</v>
      </c>
      <c r="K176">
        <v>-1</v>
      </c>
      <c r="L176">
        <v>-1</v>
      </c>
      <c r="M176">
        <v>-1</v>
      </c>
      <c r="N176">
        <v>-1</v>
      </c>
      <c r="O176">
        <v>-1</v>
      </c>
      <c r="P176">
        <v>-1</v>
      </c>
      <c r="Q176">
        <v>-1</v>
      </c>
      <c r="R176">
        <v>72</v>
      </c>
      <c r="S176">
        <v>84</v>
      </c>
      <c r="T176">
        <v>84</v>
      </c>
      <c r="U176">
        <v>84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</row>
    <row r="177" spans="1:34" x14ac:dyDescent="0.3">
      <c r="A177" t="s">
        <v>483</v>
      </c>
      <c r="B177">
        <v>174</v>
      </c>
      <c r="C177">
        <v>1</v>
      </c>
      <c r="D177">
        <v>1</v>
      </c>
      <c r="E177">
        <v>2</v>
      </c>
      <c r="F177">
        <v>6</v>
      </c>
      <c r="G177">
        <v>0</v>
      </c>
      <c r="H177">
        <v>-1</v>
      </c>
      <c r="I177">
        <v>-1</v>
      </c>
      <c r="J177">
        <v>-1</v>
      </c>
      <c r="K177">
        <v>-1</v>
      </c>
      <c r="L177">
        <v>-1</v>
      </c>
      <c r="M177">
        <v>-1</v>
      </c>
      <c r="N177">
        <v>-1</v>
      </c>
      <c r="O177">
        <v>-1</v>
      </c>
      <c r="P177">
        <v>-1</v>
      </c>
      <c r="Q177">
        <v>-1</v>
      </c>
      <c r="R177">
        <v>72</v>
      </c>
      <c r="S177">
        <v>84</v>
      </c>
      <c r="T177">
        <v>84</v>
      </c>
      <c r="U177">
        <v>84</v>
      </c>
      <c r="V177">
        <v>105</v>
      </c>
      <c r="W177">
        <v>105</v>
      </c>
      <c r="X177">
        <v>105</v>
      </c>
      <c r="Y177">
        <v>105</v>
      </c>
      <c r="Z177">
        <v>105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</row>
    <row r="178" spans="1:34" x14ac:dyDescent="0.3">
      <c r="A178" t="s">
        <v>576</v>
      </c>
      <c r="B178">
        <v>175</v>
      </c>
      <c r="C178">
        <v>1</v>
      </c>
      <c r="D178">
        <v>1</v>
      </c>
      <c r="E178">
        <v>3</v>
      </c>
      <c r="F178">
        <v>0</v>
      </c>
      <c r="G178">
        <v>2</v>
      </c>
      <c r="H178">
        <v>324</v>
      </c>
      <c r="I178">
        <v>177</v>
      </c>
      <c r="J178">
        <v>177</v>
      </c>
      <c r="K178">
        <v>177</v>
      </c>
      <c r="L178">
        <v>-1</v>
      </c>
      <c r="M178">
        <v>-1</v>
      </c>
      <c r="N178">
        <v>-1</v>
      </c>
      <c r="O178">
        <v>-1</v>
      </c>
      <c r="P178">
        <v>-1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</row>
    <row r="179" spans="1:34" x14ac:dyDescent="0.3">
      <c r="A179" t="s">
        <v>549</v>
      </c>
      <c r="B179">
        <v>176</v>
      </c>
      <c r="C179">
        <v>1</v>
      </c>
      <c r="D179">
        <v>1</v>
      </c>
      <c r="E179">
        <v>2</v>
      </c>
      <c r="F179">
        <v>1</v>
      </c>
      <c r="G179">
        <v>2</v>
      </c>
      <c r="H179">
        <v>184</v>
      </c>
      <c r="I179">
        <v>184</v>
      </c>
      <c r="J179">
        <v>326</v>
      </c>
      <c r="K179">
        <v>-1</v>
      </c>
      <c r="L179">
        <v>-1</v>
      </c>
      <c r="M179">
        <v>-1</v>
      </c>
      <c r="N179">
        <v>-1</v>
      </c>
      <c r="O179">
        <v>-1</v>
      </c>
      <c r="P179">
        <v>-1</v>
      </c>
      <c r="Q179">
        <v>-1</v>
      </c>
      <c r="R179">
        <v>55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</row>
    <row r="180" spans="1:34" x14ac:dyDescent="0.3">
      <c r="A180" t="s">
        <v>577</v>
      </c>
      <c r="B180">
        <v>177</v>
      </c>
      <c r="C180">
        <v>1</v>
      </c>
      <c r="D180">
        <v>1</v>
      </c>
      <c r="E180">
        <v>2</v>
      </c>
      <c r="F180">
        <v>0</v>
      </c>
      <c r="G180">
        <v>2</v>
      </c>
      <c r="H180">
        <v>325</v>
      </c>
      <c r="I180">
        <v>325</v>
      </c>
      <c r="J180">
        <v>337</v>
      </c>
      <c r="K180">
        <v>-1</v>
      </c>
      <c r="L180">
        <v>-1</v>
      </c>
      <c r="M180">
        <v>-1</v>
      </c>
      <c r="N180">
        <v>-1</v>
      </c>
      <c r="O180">
        <v>-1</v>
      </c>
      <c r="P180">
        <v>-1</v>
      </c>
      <c r="Q180">
        <v>-1</v>
      </c>
      <c r="R180">
        <v>74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</row>
    <row r="181" spans="1:34" x14ac:dyDescent="0.3">
      <c r="A181" t="s">
        <v>551</v>
      </c>
      <c r="B181">
        <v>178</v>
      </c>
      <c r="C181">
        <v>1</v>
      </c>
      <c r="D181">
        <v>1</v>
      </c>
      <c r="E181">
        <v>2</v>
      </c>
      <c r="F181">
        <v>1</v>
      </c>
      <c r="G181">
        <v>2</v>
      </c>
      <c r="H181">
        <v>186</v>
      </c>
      <c r="I181">
        <v>328</v>
      </c>
      <c r="J181">
        <v>-1</v>
      </c>
      <c r="K181">
        <v>-1</v>
      </c>
      <c r="L181">
        <v>-1</v>
      </c>
      <c r="M181">
        <v>-1</v>
      </c>
      <c r="N181">
        <v>-1</v>
      </c>
      <c r="O181">
        <v>-1</v>
      </c>
      <c r="P181">
        <v>-1</v>
      </c>
      <c r="Q181">
        <v>-1</v>
      </c>
      <c r="R181">
        <v>50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</row>
    <row r="182" spans="1:34" x14ac:dyDescent="0.3">
      <c r="A182" t="s">
        <v>552</v>
      </c>
      <c r="B182">
        <v>179</v>
      </c>
      <c r="C182">
        <v>1</v>
      </c>
      <c r="D182">
        <v>1</v>
      </c>
      <c r="E182">
        <v>2</v>
      </c>
      <c r="F182">
        <v>1</v>
      </c>
      <c r="G182">
        <v>2</v>
      </c>
      <c r="H182">
        <v>187</v>
      </c>
      <c r="I182">
        <v>329</v>
      </c>
      <c r="J182">
        <v>-1</v>
      </c>
      <c r="K182">
        <v>-1</v>
      </c>
      <c r="L182">
        <v>-1</v>
      </c>
      <c r="M182">
        <v>-1</v>
      </c>
      <c r="N182">
        <v>-1</v>
      </c>
      <c r="O182">
        <v>-1</v>
      </c>
      <c r="P182">
        <v>-1</v>
      </c>
      <c r="Q182">
        <v>-1</v>
      </c>
      <c r="R182">
        <v>51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</row>
    <row r="183" spans="1:34" x14ac:dyDescent="0.3">
      <c r="A183" t="s">
        <v>553</v>
      </c>
      <c r="B183">
        <v>180</v>
      </c>
      <c r="C183">
        <v>1</v>
      </c>
      <c r="D183">
        <v>1</v>
      </c>
      <c r="E183">
        <v>2</v>
      </c>
      <c r="F183">
        <v>1</v>
      </c>
      <c r="G183">
        <v>2</v>
      </c>
      <c r="H183">
        <v>188</v>
      </c>
      <c r="I183">
        <v>-1</v>
      </c>
      <c r="J183">
        <v>-1</v>
      </c>
      <c r="K183">
        <v>-1</v>
      </c>
      <c r="L183">
        <v>-1</v>
      </c>
      <c r="M183">
        <v>-1</v>
      </c>
      <c r="N183">
        <v>-1</v>
      </c>
      <c r="O183">
        <v>-1</v>
      </c>
      <c r="P183">
        <v>-1</v>
      </c>
      <c r="Q183">
        <v>-1</v>
      </c>
      <c r="R183">
        <v>52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</row>
    <row r="184" spans="1:34" x14ac:dyDescent="0.3">
      <c r="A184" t="s">
        <v>554</v>
      </c>
      <c r="B184">
        <v>181</v>
      </c>
      <c r="C184">
        <v>1</v>
      </c>
      <c r="D184">
        <v>1</v>
      </c>
      <c r="E184">
        <v>2</v>
      </c>
      <c r="F184">
        <v>6</v>
      </c>
      <c r="G184">
        <v>2</v>
      </c>
      <c r="H184">
        <v>-1</v>
      </c>
      <c r="I184">
        <v>-1</v>
      </c>
      <c r="J184">
        <v>-1</v>
      </c>
      <c r="K184">
        <v>-1</v>
      </c>
      <c r="L184">
        <v>-1</v>
      </c>
      <c r="M184">
        <v>-1</v>
      </c>
      <c r="N184">
        <v>-1</v>
      </c>
      <c r="O184">
        <v>-1</v>
      </c>
      <c r="P184">
        <v>-1</v>
      </c>
      <c r="Q184">
        <v>-1</v>
      </c>
      <c r="R184">
        <v>-1</v>
      </c>
      <c r="S184">
        <v>53</v>
      </c>
      <c r="T184">
        <v>53</v>
      </c>
      <c r="U184">
        <v>53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</row>
    <row r="185" spans="1:34" x14ac:dyDescent="0.3">
      <c r="A185" t="s">
        <v>555</v>
      </c>
      <c r="B185">
        <v>182</v>
      </c>
      <c r="C185">
        <v>1</v>
      </c>
      <c r="D185">
        <v>1</v>
      </c>
      <c r="E185">
        <v>2</v>
      </c>
      <c r="F185">
        <v>6</v>
      </c>
      <c r="G185">
        <v>2</v>
      </c>
      <c r="H185">
        <v>-1</v>
      </c>
      <c r="I185">
        <v>-1</v>
      </c>
      <c r="J185">
        <v>-1</v>
      </c>
      <c r="K185">
        <v>-1</v>
      </c>
      <c r="L185">
        <v>-1</v>
      </c>
      <c r="M185">
        <v>-1</v>
      </c>
      <c r="N185">
        <v>-1</v>
      </c>
      <c r="O185">
        <v>-1</v>
      </c>
      <c r="P185">
        <v>-1</v>
      </c>
      <c r="Q185">
        <v>-1</v>
      </c>
      <c r="R185">
        <v>-1</v>
      </c>
      <c r="S185">
        <v>56</v>
      </c>
      <c r="T185">
        <v>56</v>
      </c>
      <c r="U185">
        <v>56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</row>
    <row r="186" spans="1:34" x14ac:dyDescent="0.3">
      <c r="A186" t="s">
        <v>583</v>
      </c>
      <c r="B186">
        <v>183</v>
      </c>
      <c r="C186">
        <v>1</v>
      </c>
      <c r="D186">
        <v>1</v>
      </c>
      <c r="E186">
        <v>3</v>
      </c>
      <c r="F186">
        <v>2</v>
      </c>
      <c r="G186">
        <v>2</v>
      </c>
      <c r="H186">
        <v>184</v>
      </c>
      <c r="I186">
        <v>184</v>
      </c>
      <c r="J186">
        <v>184</v>
      </c>
      <c r="K186">
        <v>-1</v>
      </c>
      <c r="L186">
        <v>-1</v>
      </c>
      <c r="M186">
        <v>-1</v>
      </c>
      <c r="N186">
        <v>-1</v>
      </c>
      <c r="O186">
        <v>-1</v>
      </c>
      <c r="P186">
        <v>-1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</row>
    <row r="187" spans="1:34" x14ac:dyDescent="0.3">
      <c r="A187" t="s">
        <v>585</v>
      </c>
      <c r="B187">
        <v>184</v>
      </c>
      <c r="C187">
        <v>1</v>
      </c>
      <c r="D187">
        <v>1</v>
      </c>
      <c r="E187">
        <v>2</v>
      </c>
      <c r="F187">
        <v>2</v>
      </c>
      <c r="G187">
        <v>2</v>
      </c>
      <c r="H187">
        <v>185</v>
      </c>
      <c r="I187">
        <v>185</v>
      </c>
      <c r="J187">
        <v>-1</v>
      </c>
      <c r="K187">
        <v>-1</v>
      </c>
      <c r="L187">
        <v>-1</v>
      </c>
      <c r="M187">
        <v>-1</v>
      </c>
      <c r="N187">
        <v>-1</v>
      </c>
      <c r="O187">
        <v>-1</v>
      </c>
      <c r="P187">
        <v>-1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</row>
    <row r="188" spans="1:34" x14ac:dyDescent="0.3">
      <c r="A188" t="s">
        <v>587</v>
      </c>
      <c r="B188">
        <v>185</v>
      </c>
      <c r="C188">
        <v>1</v>
      </c>
      <c r="D188">
        <v>1</v>
      </c>
      <c r="E188">
        <v>0</v>
      </c>
      <c r="F188">
        <v>2</v>
      </c>
      <c r="G188">
        <v>2</v>
      </c>
      <c r="H188">
        <v>-1</v>
      </c>
      <c r="I188">
        <v>-1</v>
      </c>
      <c r="J188">
        <v>-1</v>
      </c>
      <c r="K188">
        <v>-1</v>
      </c>
      <c r="L188">
        <v>-1</v>
      </c>
      <c r="M188">
        <v>-1</v>
      </c>
      <c r="N188">
        <v>-1</v>
      </c>
      <c r="O188">
        <v>-1</v>
      </c>
      <c r="P188">
        <v>-1</v>
      </c>
      <c r="Q188">
        <v>-1</v>
      </c>
      <c r="R188">
        <v>-1</v>
      </c>
      <c r="S188">
        <v>61</v>
      </c>
      <c r="T188">
        <v>61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</row>
    <row r="189" spans="1:34" x14ac:dyDescent="0.3">
      <c r="A189" t="s">
        <v>559</v>
      </c>
      <c r="B189">
        <v>186</v>
      </c>
      <c r="C189">
        <v>1</v>
      </c>
      <c r="D189">
        <v>1</v>
      </c>
      <c r="E189">
        <v>0</v>
      </c>
      <c r="F189">
        <v>1</v>
      </c>
      <c r="G189">
        <v>2</v>
      </c>
      <c r="H189">
        <v>-1</v>
      </c>
      <c r="I189">
        <v>-1</v>
      </c>
      <c r="J189">
        <v>-1</v>
      </c>
      <c r="K189">
        <v>-1</v>
      </c>
      <c r="L189">
        <v>-1</v>
      </c>
      <c r="M189">
        <v>-1</v>
      </c>
      <c r="N189">
        <v>-1</v>
      </c>
      <c r="O189">
        <v>-1</v>
      </c>
      <c r="P189">
        <v>-1</v>
      </c>
      <c r="Q189">
        <v>-1</v>
      </c>
      <c r="R189">
        <v>-1</v>
      </c>
      <c r="S189">
        <v>50</v>
      </c>
      <c r="T189">
        <v>50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</row>
    <row r="190" spans="1:34" x14ac:dyDescent="0.3">
      <c r="A190" t="s">
        <v>560</v>
      </c>
      <c r="B190">
        <v>187</v>
      </c>
      <c r="C190">
        <v>1</v>
      </c>
      <c r="D190">
        <v>1</v>
      </c>
      <c r="E190">
        <v>0</v>
      </c>
      <c r="F190">
        <v>1</v>
      </c>
      <c r="G190">
        <v>2</v>
      </c>
      <c r="H190">
        <v>-1</v>
      </c>
      <c r="I190">
        <v>-1</v>
      </c>
      <c r="J190">
        <v>-1</v>
      </c>
      <c r="K190">
        <v>-1</v>
      </c>
      <c r="L190">
        <v>-1</v>
      </c>
      <c r="M190">
        <v>-1</v>
      </c>
      <c r="N190">
        <v>-1</v>
      </c>
      <c r="O190">
        <v>-1</v>
      </c>
      <c r="P190">
        <v>-1</v>
      </c>
      <c r="Q190">
        <v>-1</v>
      </c>
      <c r="R190">
        <v>-1</v>
      </c>
      <c r="S190">
        <v>51</v>
      </c>
      <c r="T190">
        <v>51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</row>
    <row r="191" spans="1:34" x14ac:dyDescent="0.3">
      <c r="A191" t="s">
        <v>561</v>
      </c>
      <c r="B191">
        <v>188</v>
      </c>
      <c r="C191">
        <v>1</v>
      </c>
      <c r="D191">
        <v>1</v>
      </c>
      <c r="E191">
        <v>0</v>
      </c>
      <c r="F191">
        <v>1</v>
      </c>
      <c r="G191">
        <v>2</v>
      </c>
      <c r="H191">
        <v>-1</v>
      </c>
      <c r="I191">
        <v>-1</v>
      </c>
      <c r="J191">
        <v>-1</v>
      </c>
      <c r="K191">
        <v>-1</v>
      </c>
      <c r="L191">
        <v>-1</v>
      </c>
      <c r="M191">
        <v>-1</v>
      </c>
      <c r="N191">
        <v>-1</v>
      </c>
      <c r="O191">
        <v>-1</v>
      </c>
      <c r="P191">
        <v>-1</v>
      </c>
      <c r="Q191">
        <v>-1</v>
      </c>
      <c r="R191">
        <v>-1</v>
      </c>
      <c r="S191">
        <v>52</v>
      </c>
      <c r="T191">
        <v>52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</row>
    <row r="192" spans="1:34" x14ac:dyDescent="0.3">
      <c r="A192" t="s">
        <v>562</v>
      </c>
      <c r="B192">
        <v>189</v>
      </c>
      <c r="C192">
        <v>1</v>
      </c>
      <c r="D192">
        <v>1</v>
      </c>
      <c r="E192">
        <v>3</v>
      </c>
      <c r="F192">
        <v>3</v>
      </c>
      <c r="G192">
        <v>2</v>
      </c>
      <c r="H192">
        <v>195</v>
      </c>
      <c r="I192">
        <v>195</v>
      </c>
      <c r="J192">
        <v>195</v>
      </c>
      <c r="K192">
        <v>-1</v>
      </c>
      <c r="L192">
        <v>-1</v>
      </c>
      <c r="M192">
        <v>-1</v>
      </c>
      <c r="N192">
        <v>-1</v>
      </c>
      <c r="O192">
        <v>-1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</row>
    <row r="193" spans="1:34" x14ac:dyDescent="0.3">
      <c r="A193" t="s">
        <v>563</v>
      </c>
      <c r="B193">
        <v>190</v>
      </c>
      <c r="C193">
        <v>1</v>
      </c>
      <c r="D193">
        <v>1</v>
      </c>
      <c r="E193">
        <v>3</v>
      </c>
      <c r="F193">
        <v>3</v>
      </c>
      <c r="G193">
        <v>2</v>
      </c>
      <c r="H193">
        <v>196</v>
      </c>
      <c r="I193">
        <v>196</v>
      </c>
      <c r="J193">
        <v>196</v>
      </c>
      <c r="K193">
        <v>-1</v>
      </c>
      <c r="L193">
        <v>-1</v>
      </c>
      <c r="M193">
        <v>-1</v>
      </c>
      <c r="N193">
        <v>-1</v>
      </c>
      <c r="O193">
        <v>-1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</row>
    <row r="194" spans="1:34" x14ac:dyDescent="0.3">
      <c r="A194" t="s">
        <v>563</v>
      </c>
      <c r="B194">
        <v>191</v>
      </c>
      <c r="C194">
        <v>1</v>
      </c>
      <c r="D194">
        <v>1</v>
      </c>
      <c r="E194">
        <v>3</v>
      </c>
      <c r="F194">
        <v>3</v>
      </c>
      <c r="G194">
        <v>2</v>
      </c>
      <c r="H194">
        <v>197</v>
      </c>
      <c r="I194">
        <v>197</v>
      </c>
      <c r="J194">
        <v>197</v>
      </c>
      <c r="K194">
        <v>-1</v>
      </c>
      <c r="L194">
        <v>-1</v>
      </c>
      <c r="M194">
        <v>-1</v>
      </c>
      <c r="N194">
        <v>-1</v>
      </c>
      <c r="O194">
        <v>-1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</row>
    <row r="195" spans="1:34" x14ac:dyDescent="0.3">
      <c r="A195" t="s">
        <v>740</v>
      </c>
      <c r="B195">
        <v>192</v>
      </c>
      <c r="C195">
        <v>1</v>
      </c>
      <c r="D195">
        <v>1</v>
      </c>
      <c r="E195">
        <v>3</v>
      </c>
      <c r="F195">
        <v>6</v>
      </c>
      <c r="G195">
        <v>2</v>
      </c>
      <c r="H195">
        <v>-1</v>
      </c>
      <c r="I195">
        <v>-1</v>
      </c>
      <c r="J195">
        <v>-1</v>
      </c>
      <c r="K195">
        <v>-1</v>
      </c>
      <c r="L195">
        <v>-1</v>
      </c>
      <c r="M195">
        <v>-1</v>
      </c>
      <c r="N195">
        <v>-1</v>
      </c>
      <c r="O195">
        <v>-1</v>
      </c>
      <c r="P195">
        <v>-1</v>
      </c>
      <c r="Q195">
        <v>-1</v>
      </c>
      <c r="R195">
        <v>126</v>
      </c>
      <c r="S195">
        <v>126</v>
      </c>
      <c r="T195">
        <v>126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</row>
    <row r="196" spans="1:34" x14ac:dyDescent="0.3">
      <c r="A196" t="s">
        <v>565</v>
      </c>
      <c r="B196">
        <v>193</v>
      </c>
      <c r="C196">
        <v>1</v>
      </c>
      <c r="D196">
        <v>1</v>
      </c>
      <c r="E196">
        <v>3</v>
      </c>
      <c r="F196">
        <v>3</v>
      </c>
      <c r="G196">
        <v>2</v>
      </c>
      <c r="H196">
        <v>199</v>
      </c>
      <c r="I196">
        <v>199</v>
      </c>
      <c r="J196">
        <v>199</v>
      </c>
      <c r="K196">
        <v>-1</v>
      </c>
      <c r="L196">
        <v>-1</v>
      </c>
      <c r="M196">
        <v>-1</v>
      </c>
      <c r="N196">
        <v>-1</v>
      </c>
      <c r="O196">
        <v>-1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</row>
    <row r="197" spans="1:34" x14ac:dyDescent="0.3">
      <c r="A197" t="s">
        <v>565</v>
      </c>
      <c r="B197">
        <v>194</v>
      </c>
      <c r="C197">
        <v>1</v>
      </c>
      <c r="D197">
        <v>1</v>
      </c>
      <c r="E197">
        <v>3</v>
      </c>
      <c r="F197">
        <v>3</v>
      </c>
      <c r="G197">
        <v>2</v>
      </c>
      <c r="H197">
        <v>200</v>
      </c>
      <c r="I197">
        <v>200</v>
      </c>
      <c r="J197">
        <v>200</v>
      </c>
      <c r="K197">
        <v>-1</v>
      </c>
      <c r="L197">
        <v>-1</v>
      </c>
      <c r="M197">
        <v>-1</v>
      </c>
      <c r="N197">
        <v>-1</v>
      </c>
      <c r="O197">
        <v>-1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</row>
    <row r="198" spans="1:34" x14ac:dyDescent="0.3">
      <c r="A198" t="s">
        <v>566</v>
      </c>
      <c r="B198">
        <v>195</v>
      </c>
      <c r="C198">
        <v>1</v>
      </c>
      <c r="D198">
        <v>1</v>
      </c>
      <c r="E198">
        <v>2</v>
      </c>
      <c r="F198">
        <v>3</v>
      </c>
      <c r="G198">
        <v>2</v>
      </c>
      <c r="H198">
        <v>-1</v>
      </c>
      <c r="I198">
        <v>-1</v>
      </c>
      <c r="J198">
        <v>-1</v>
      </c>
      <c r="K198">
        <v>-1</v>
      </c>
      <c r="L198">
        <v>-1</v>
      </c>
      <c r="M198">
        <v>-1</v>
      </c>
      <c r="N198">
        <v>-1</v>
      </c>
      <c r="O198">
        <v>-1</v>
      </c>
      <c r="P198">
        <v>-1</v>
      </c>
      <c r="Q198">
        <v>-1</v>
      </c>
      <c r="R198">
        <v>-1</v>
      </c>
      <c r="S198">
        <v>40</v>
      </c>
      <c r="T198">
        <v>40</v>
      </c>
      <c r="U198">
        <v>40</v>
      </c>
      <c r="V198">
        <v>71</v>
      </c>
      <c r="W198">
        <v>71</v>
      </c>
      <c r="X198">
        <v>71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</row>
    <row r="199" spans="1:34" x14ac:dyDescent="0.3">
      <c r="A199" t="s">
        <v>567</v>
      </c>
      <c r="B199">
        <v>196</v>
      </c>
      <c r="C199">
        <v>1</v>
      </c>
      <c r="D199">
        <v>1</v>
      </c>
      <c r="E199">
        <v>2</v>
      </c>
      <c r="F199">
        <v>3</v>
      </c>
      <c r="G199">
        <v>2</v>
      </c>
      <c r="H199">
        <v>-1</v>
      </c>
      <c r="I199">
        <v>-1</v>
      </c>
      <c r="J199">
        <v>-1</v>
      </c>
      <c r="K199">
        <v>-1</v>
      </c>
      <c r="L199">
        <v>-1</v>
      </c>
      <c r="M199">
        <v>-1</v>
      </c>
      <c r="N199">
        <v>-1</v>
      </c>
      <c r="O199">
        <v>-1</v>
      </c>
      <c r="P199">
        <v>-1</v>
      </c>
      <c r="Q199">
        <v>-1</v>
      </c>
      <c r="R199">
        <v>-1</v>
      </c>
      <c r="S199">
        <v>58</v>
      </c>
      <c r="T199">
        <v>58</v>
      </c>
      <c r="U199">
        <v>58</v>
      </c>
      <c r="V199">
        <v>58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</row>
    <row r="200" spans="1:34" x14ac:dyDescent="0.3">
      <c r="A200" t="s">
        <v>567</v>
      </c>
      <c r="B200">
        <v>197</v>
      </c>
      <c r="C200">
        <v>1</v>
      </c>
      <c r="D200">
        <v>1</v>
      </c>
      <c r="E200">
        <v>2</v>
      </c>
      <c r="F200">
        <v>3</v>
      </c>
      <c r="G200">
        <v>2</v>
      </c>
      <c r="H200">
        <v>-1</v>
      </c>
      <c r="I200">
        <v>-1</v>
      </c>
      <c r="J200">
        <v>-1</v>
      </c>
      <c r="K200">
        <v>-1</v>
      </c>
      <c r="L200">
        <v>-1</v>
      </c>
      <c r="M200">
        <v>-1</v>
      </c>
      <c r="N200">
        <v>-1</v>
      </c>
      <c r="O200">
        <v>-1</v>
      </c>
      <c r="P200">
        <v>-1</v>
      </c>
      <c r="Q200">
        <v>-1</v>
      </c>
      <c r="R200">
        <v>-1</v>
      </c>
      <c r="S200">
        <v>58</v>
      </c>
      <c r="T200">
        <v>58</v>
      </c>
      <c r="U200">
        <v>58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</row>
    <row r="201" spans="1:34" x14ac:dyDescent="0.3">
      <c r="A201" t="s">
        <v>742</v>
      </c>
      <c r="B201">
        <v>198</v>
      </c>
      <c r="C201">
        <v>1</v>
      </c>
      <c r="D201">
        <v>1</v>
      </c>
      <c r="E201">
        <v>3</v>
      </c>
      <c r="F201">
        <v>6</v>
      </c>
      <c r="G201">
        <v>2</v>
      </c>
      <c r="H201">
        <v>209</v>
      </c>
      <c r="I201">
        <v>297</v>
      </c>
      <c r="J201">
        <v>-1</v>
      </c>
      <c r="K201">
        <v>-1</v>
      </c>
      <c r="L201">
        <v>-1</v>
      </c>
      <c r="M201">
        <v>-1</v>
      </c>
      <c r="N201">
        <v>-1</v>
      </c>
      <c r="O201">
        <v>-1</v>
      </c>
      <c r="P201">
        <v>-1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</row>
    <row r="202" spans="1:34" x14ac:dyDescent="0.3">
      <c r="A202" t="s">
        <v>568</v>
      </c>
      <c r="B202">
        <v>199</v>
      </c>
      <c r="C202">
        <v>1</v>
      </c>
      <c r="D202">
        <v>1</v>
      </c>
      <c r="E202">
        <v>2</v>
      </c>
      <c r="F202">
        <v>3</v>
      </c>
      <c r="G202">
        <v>2</v>
      </c>
      <c r="H202">
        <v>-1</v>
      </c>
      <c r="I202">
        <v>-1</v>
      </c>
      <c r="J202">
        <v>-1</v>
      </c>
      <c r="K202">
        <v>-1</v>
      </c>
      <c r="L202">
        <v>-1</v>
      </c>
      <c r="M202">
        <v>-1</v>
      </c>
      <c r="N202">
        <v>-1</v>
      </c>
      <c r="O202">
        <v>-1</v>
      </c>
      <c r="P202">
        <v>-1</v>
      </c>
      <c r="Q202">
        <v>-1</v>
      </c>
      <c r="R202">
        <v>-1</v>
      </c>
      <c r="S202">
        <v>59</v>
      </c>
      <c r="T202">
        <v>59</v>
      </c>
      <c r="U202">
        <v>59</v>
      </c>
      <c r="V202">
        <v>59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</row>
    <row r="203" spans="1:34" x14ac:dyDescent="0.3">
      <c r="A203" t="s">
        <v>568</v>
      </c>
      <c r="B203">
        <v>200</v>
      </c>
      <c r="C203">
        <v>1</v>
      </c>
      <c r="D203">
        <v>1</v>
      </c>
      <c r="E203">
        <v>2</v>
      </c>
      <c r="F203">
        <v>3</v>
      </c>
      <c r="G203">
        <v>2</v>
      </c>
      <c r="H203">
        <v>-1</v>
      </c>
      <c r="I203">
        <v>-1</v>
      </c>
      <c r="J203">
        <v>-1</v>
      </c>
      <c r="K203">
        <v>-1</v>
      </c>
      <c r="L203">
        <v>-1</v>
      </c>
      <c r="M203">
        <v>-1</v>
      </c>
      <c r="N203">
        <v>-1</v>
      </c>
      <c r="O203">
        <v>-1</v>
      </c>
      <c r="P203">
        <v>-1</v>
      </c>
      <c r="Q203">
        <v>-1</v>
      </c>
      <c r="R203">
        <v>-1</v>
      </c>
      <c r="S203">
        <v>135</v>
      </c>
      <c r="T203">
        <v>135</v>
      </c>
      <c r="U203">
        <v>135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</row>
    <row r="204" spans="1:34" x14ac:dyDescent="0.3">
      <c r="A204" t="s">
        <v>569</v>
      </c>
      <c r="B204">
        <v>201</v>
      </c>
      <c r="C204">
        <v>1</v>
      </c>
      <c r="D204">
        <v>1</v>
      </c>
      <c r="E204">
        <v>6</v>
      </c>
      <c r="F204">
        <v>6</v>
      </c>
      <c r="G204">
        <v>2</v>
      </c>
      <c r="H204">
        <v>202</v>
      </c>
      <c r="I204">
        <v>221</v>
      </c>
      <c r="J204">
        <v>221</v>
      </c>
      <c r="K204">
        <v>-1</v>
      </c>
      <c r="L204">
        <v>-1</v>
      </c>
      <c r="M204">
        <v>-1</v>
      </c>
      <c r="N204">
        <v>-1</v>
      </c>
      <c r="O204">
        <v>-1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</row>
    <row r="205" spans="1:34" x14ac:dyDescent="0.3">
      <c r="A205" t="s">
        <v>570</v>
      </c>
      <c r="B205">
        <v>202</v>
      </c>
      <c r="C205">
        <v>1</v>
      </c>
      <c r="D205">
        <v>1</v>
      </c>
      <c r="E205">
        <v>5</v>
      </c>
      <c r="F205">
        <v>6</v>
      </c>
      <c r="G205">
        <v>2</v>
      </c>
      <c r="H205">
        <v>203</v>
      </c>
      <c r="I205">
        <v>206</v>
      </c>
      <c r="J205">
        <v>205</v>
      </c>
      <c r="K205">
        <v>-1</v>
      </c>
      <c r="L205">
        <v>-1</v>
      </c>
      <c r="M205">
        <v>-1</v>
      </c>
      <c r="N205">
        <v>-1</v>
      </c>
      <c r="O205">
        <v>-1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</row>
    <row r="206" spans="1:34" x14ac:dyDescent="0.3">
      <c r="A206" t="s">
        <v>744</v>
      </c>
      <c r="B206">
        <v>203</v>
      </c>
      <c r="C206">
        <v>1</v>
      </c>
      <c r="D206">
        <v>1</v>
      </c>
      <c r="E206">
        <v>3</v>
      </c>
      <c r="F206">
        <v>2</v>
      </c>
      <c r="G206">
        <v>6</v>
      </c>
      <c r="H206">
        <v>-1</v>
      </c>
      <c r="I206">
        <v>-1</v>
      </c>
      <c r="J206">
        <v>-1</v>
      </c>
      <c r="K206">
        <v>-1</v>
      </c>
      <c r="L206">
        <v>-1</v>
      </c>
      <c r="M206">
        <v>-1</v>
      </c>
      <c r="N206">
        <v>-1</v>
      </c>
      <c r="O206">
        <v>-1</v>
      </c>
      <c r="P206">
        <v>-1</v>
      </c>
      <c r="Q206">
        <v>-1</v>
      </c>
      <c r="R206">
        <v>128</v>
      </c>
      <c r="S206">
        <v>129</v>
      </c>
      <c r="T206">
        <v>129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</row>
    <row r="207" spans="1:34" x14ac:dyDescent="0.3">
      <c r="A207" t="s">
        <v>495</v>
      </c>
      <c r="B207">
        <v>204</v>
      </c>
      <c r="C207">
        <v>1</v>
      </c>
      <c r="D207">
        <v>1</v>
      </c>
      <c r="E207">
        <v>2</v>
      </c>
      <c r="F207">
        <v>6</v>
      </c>
      <c r="G207">
        <v>2</v>
      </c>
      <c r="H207">
        <v>-1</v>
      </c>
      <c r="I207">
        <v>-1</v>
      </c>
      <c r="J207">
        <v>-1</v>
      </c>
      <c r="K207">
        <v>-1</v>
      </c>
      <c r="L207">
        <v>-1</v>
      </c>
      <c r="M207">
        <v>-1</v>
      </c>
      <c r="N207">
        <v>-1</v>
      </c>
      <c r="O207">
        <v>-1</v>
      </c>
      <c r="P207">
        <v>-1</v>
      </c>
      <c r="Q207">
        <v>-1</v>
      </c>
      <c r="R207">
        <v>-1</v>
      </c>
      <c r="S207">
        <v>97</v>
      </c>
      <c r="T207">
        <v>97</v>
      </c>
      <c r="U207">
        <v>97</v>
      </c>
      <c r="V207">
        <v>97</v>
      </c>
      <c r="W207">
        <v>98</v>
      </c>
      <c r="X207">
        <v>98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</row>
    <row r="208" spans="1:34" x14ac:dyDescent="0.3">
      <c r="A208" t="s">
        <v>490</v>
      </c>
      <c r="B208">
        <v>205</v>
      </c>
      <c r="C208">
        <v>1</v>
      </c>
      <c r="D208">
        <v>1</v>
      </c>
      <c r="E208">
        <v>4</v>
      </c>
      <c r="F208">
        <v>6</v>
      </c>
      <c r="G208">
        <v>2</v>
      </c>
      <c r="H208">
        <v>208</v>
      </c>
      <c r="I208">
        <v>211</v>
      </c>
      <c r="J208">
        <v>211</v>
      </c>
      <c r="K208">
        <v>211</v>
      </c>
      <c r="L208">
        <v>211</v>
      </c>
      <c r="M208">
        <v>-1</v>
      </c>
      <c r="N208">
        <v>-1</v>
      </c>
      <c r="O208">
        <v>-1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</row>
    <row r="209" spans="1:34" x14ac:dyDescent="0.3">
      <c r="A209" t="s">
        <v>491</v>
      </c>
      <c r="B209">
        <v>206</v>
      </c>
      <c r="C209">
        <v>1</v>
      </c>
      <c r="D209">
        <v>1</v>
      </c>
      <c r="E209">
        <v>4</v>
      </c>
      <c r="F209">
        <v>6</v>
      </c>
      <c r="G209">
        <v>2</v>
      </c>
      <c r="H209">
        <v>208</v>
      </c>
      <c r="I209">
        <v>212</v>
      </c>
      <c r="J209">
        <v>212</v>
      </c>
      <c r="K209">
        <v>212</v>
      </c>
      <c r="L209">
        <v>212</v>
      </c>
      <c r="M209">
        <v>-1</v>
      </c>
      <c r="N209">
        <v>-1</v>
      </c>
      <c r="O209">
        <v>-1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</row>
    <row r="210" spans="1:34" x14ac:dyDescent="0.3">
      <c r="A210" t="s">
        <v>492</v>
      </c>
      <c r="B210">
        <v>207</v>
      </c>
      <c r="C210">
        <v>1</v>
      </c>
      <c r="D210">
        <v>1</v>
      </c>
      <c r="E210">
        <v>4</v>
      </c>
      <c r="F210">
        <v>6</v>
      </c>
      <c r="G210">
        <v>2</v>
      </c>
      <c r="H210">
        <v>208</v>
      </c>
      <c r="I210">
        <v>211</v>
      </c>
      <c r="J210">
        <v>211</v>
      </c>
      <c r="K210">
        <v>213</v>
      </c>
      <c r="L210">
        <v>213</v>
      </c>
      <c r="M210">
        <v>-1</v>
      </c>
      <c r="N210">
        <v>-1</v>
      </c>
      <c r="O210">
        <v>-1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</row>
    <row r="211" spans="1:34" x14ac:dyDescent="0.3">
      <c r="A211" t="s">
        <v>746</v>
      </c>
      <c r="B211">
        <v>208</v>
      </c>
      <c r="C211">
        <v>1</v>
      </c>
      <c r="D211">
        <v>1</v>
      </c>
      <c r="E211">
        <v>3</v>
      </c>
      <c r="F211">
        <v>6</v>
      </c>
      <c r="G211">
        <v>2</v>
      </c>
      <c r="H211">
        <v>209</v>
      </c>
      <c r="I211">
        <v>352</v>
      </c>
      <c r="J211">
        <v>-1</v>
      </c>
      <c r="K211">
        <v>-1</v>
      </c>
      <c r="L211">
        <v>-1</v>
      </c>
      <c r="M211">
        <v>-1</v>
      </c>
      <c r="N211">
        <v>-1</v>
      </c>
      <c r="O211">
        <v>-1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</row>
    <row r="212" spans="1:34" x14ac:dyDescent="0.3">
      <c r="A212" t="s">
        <v>494</v>
      </c>
      <c r="B212">
        <v>209</v>
      </c>
      <c r="C212">
        <v>1</v>
      </c>
      <c r="D212">
        <v>1</v>
      </c>
      <c r="E212">
        <v>2</v>
      </c>
      <c r="F212">
        <v>6</v>
      </c>
      <c r="G212">
        <v>2</v>
      </c>
      <c r="H212">
        <v>-1</v>
      </c>
      <c r="I212">
        <v>-1</v>
      </c>
      <c r="J212">
        <v>-1</v>
      </c>
      <c r="K212">
        <v>-1</v>
      </c>
      <c r="L212">
        <v>-1</v>
      </c>
      <c r="M212">
        <v>-1</v>
      </c>
      <c r="N212">
        <v>-1</v>
      </c>
      <c r="O212">
        <v>-1</v>
      </c>
      <c r="P212">
        <v>-1</v>
      </c>
      <c r="Q212">
        <v>-1</v>
      </c>
      <c r="R212">
        <v>-1</v>
      </c>
      <c r="S212">
        <v>77</v>
      </c>
      <c r="T212">
        <v>77</v>
      </c>
      <c r="U212">
        <v>77</v>
      </c>
      <c r="V212">
        <v>77</v>
      </c>
      <c r="W212">
        <v>92</v>
      </c>
      <c r="X212">
        <v>93</v>
      </c>
      <c r="Y212">
        <v>124</v>
      </c>
      <c r="Z212">
        <v>124</v>
      </c>
      <c r="AA212">
        <v>124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</row>
    <row r="213" spans="1:34" x14ac:dyDescent="0.3">
      <c r="A213" t="s">
        <v>495</v>
      </c>
      <c r="B213">
        <v>210</v>
      </c>
      <c r="C213">
        <v>1</v>
      </c>
      <c r="D213">
        <v>1</v>
      </c>
      <c r="E213">
        <v>2</v>
      </c>
      <c r="F213">
        <v>6</v>
      </c>
      <c r="G213">
        <v>2</v>
      </c>
      <c r="H213">
        <v>-1</v>
      </c>
      <c r="I213">
        <v>-1</v>
      </c>
      <c r="J213">
        <v>-1</v>
      </c>
      <c r="K213">
        <v>-1</v>
      </c>
      <c r="L213">
        <v>-1</v>
      </c>
      <c r="M213">
        <v>-1</v>
      </c>
      <c r="N213">
        <v>-1</v>
      </c>
      <c r="O213">
        <v>-1</v>
      </c>
      <c r="P213">
        <v>-1</v>
      </c>
      <c r="Q213">
        <v>-1</v>
      </c>
      <c r="R213">
        <v>-1</v>
      </c>
      <c r="S213">
        <v>97</v>
      </c>
      <c r="T213">
        <v>97</v>
      </c>
      <c r="U213">
        <v>97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</row>
    <row r="214" spans="1:34" x14ac:dyDescent="0.3">
      <c r="A214" t="s">
        <v>496</v>
      </c>
      <c r="B214">
        <v>211</v>
      </c>
      <c r="C214">
        <v>1</v>
      </c>
      <c r="D214">
        <v>1</v>
      </c>
      <c r="E214">
        <v>3</v>
      </c>
      <c r="F214">
        <v>2</v>
      </c>
      <c r="G214">
        <v>2</v>
      </c>
      <c r="H214">
        <v>214</v>
      </c>
      <c r="I214">
        <v>214</v>
      </c>
      <c r="J214">
        <v>214</v>
      </c>
      <c r="K214">
        <v>-1</v>
      </c>
      <c r="L214">
        <v>-1</v>
      </c>
      <c r="M214">
        <v>-1</v>
      </c>
      <c r="N214">
        <v>-1</v>
      </c>
      <c r="O214">
        <v>-1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</row>
    <row r="215" spans="1:34" x14ac:dyDescent="0.3">
      <c r="A215" t="s">
        <v>497</v>
      </c>
      <c r="B215">
        <v>212</v>
      </c>
      <c r="C215">
        <v>1</v>
      </c>
      <c r="D215">
        <v>1</v>
      </c>
      <c r="E215">
        <v>3</v>
      </c>
      <c r="F215">
        <v>2</v>
      </c>
      <c r="G215">
        <v>2</v>
      </c>
      <c r="H215">
        <v>215</v>
      </c>
      <c r="I215">
        <v>215</v>
      </c>
      <c r="J215">
        <v>215</v>
      </c>
      <c r="K215">
        <v>-1</v>
      </c>
      <c r="L215">
        <v>-1</v>
      </c>
      <c r="M215">
        <v>-1</v>
      </c>
      <c r="N215">
        <v>-1</v>
      </c>
      <c r="O215">
        <v>-1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</row>
    <row r="216" spans="1:34" x14ac:dyDescent="0.3">
      <c r="A216" t="s">
        <v>498</v>
      </c>
      <c r="B216">
        <v>213</v>
      </c>
      <c r="C216">
        <v>1</v>
      </c>
      <c r="D216">
        <v>1</v>
      </c>
      <c r="E216">
        <v>3</v>
      </c>
      <c r="F216">
        <v>2</v>
      </c>
      <c r="G216">
        <v>2</v>
      </c>
      <c r="H216">
        <v>216</v>
      </c>
      <c r="I216">
        <v>216</v>
      </c>
      <c r="J216">
        <v>216</v>
      </c>
      <c r="K216">
        <v>216</v>
      </c>
      <c r="L216">
        <v>-1</v>
      </c>
      <c r="M216">
        <v>-1</v>
      </c>
      <c r="N216">
        <v>-1</v>
      </c>
      <c r="O216">
        <v>-1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</row>
    <row r="217" spans="1:34" x14ac:dyDescent="0.3">
      <c r="A217" t="s">
        <v>499</v>
      </c>
      <c r="B217">
        <v>214</v>
      </c>
      <c r="C217">
        <v>1</v>
      </c>
      <c r="D217">
        <v>1</v>
      </c>
      <c r="E217">
        <v>2</v>
      </c>
      <c r="F217">
        <v>2</v>
      </c>
      <c r="G217">
        <v>2</v>
      </c>
      <c r="H217">
        <v>217</v>
      </c>
      <c r="I217">
        <v>217</v>
      </c>
      <c r="J217">
        <v>-1</v>
      </c>
      <c r="K217">
        <v>-1</v>
      </c>
      <c r="L217">
        <v>-1</v>
      </c>
      <c r="M217">
        <v>-1</v>
      </c>
      <c r="N217">
        <v>-1</v>
      </c>
      <c r="O217">
        <v>-1</v>
      </c>
      <c r="P217">
        <v>-1</v>
      </c>
      <c r="Q217">
        <v>-1</v>
      </c>
      <c r="R217">
        <v>126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</row>
    <row r="218" spans="1:34" x14ac:dyDescent="0.3">
      <c r="A218" t="s">
        <v>500</v>
      </c>
      <c r="B218">
        <v>215</v>
      </c>
      <c r="C218">
        <v>1</v>
      </c>
      <c r="D218">
        <v>1</v>
      </c>
      <c r="E218">
        <v>2</v>
      </c>
      <c r="F218">
        <v>2</v>
      </c>
      <c r="G218">
        <v>2</v>
      </c>
      <c r="H218">
        <v>218</v>
      </c>
      <c r="I218">
        <v>218</v>
      </c>
      <c r="J218">
        <v>-1</v>
      </c>
      <c r="K218">
        <v>-1</v>
      </c>
      <c r="L218">
        <v>-1</v>
      </c>
      <c r="M218">
        <v>-1</v>
      </c>
      <c r="N218">
        <v>-1</v>
      </c>
      <c r="O218">
        <v>-1</v>
      </c>
      <c r="P218">
        <v>-1</v>
      </c>
      <c r="Q218">
        <v>-1</v>
      </c>
      <c r="R218">
        <v>128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</row>
    <row r="219" spans="1:34" x14ac:dyDescent="0.3">
      <c r="A219" t="s">
        <v>501</v>
      </c>
      <c r="B219">
        <v>216</v>
      </c>
      <c r="C219">
        <v>1</v>
      </c>
      <c r="D219">
        <v>1</v>
      </c>
      <c r="E219">
        <v>2</v>
      </c>
      <c r="F219">
        <v>2</v>
      </c>
      <c r="G219">
        <v>2</v>
      </c>
      <c r="H219">
        <v>219</v>
      </c>
      <c r="I219">
        <v>219</v>
      </c>
      <c r="J219">
        <v>-1</v>
      </c>
      <c r="K219">
        <v>-1</v>
      </c>
      <c r="L219">
        <v>-1</v>
      </c>
      <c r="M219">
        <v>-1</v>
      </c>
      <c r="N219">
        <v>-1</v>
      </c>
      <c r="O219">
        <v>-1</v>
      </c>
      <c r="P219">
        <v>-1</v>
      </c>
      <c r="Q219">
        <v>-1</v>
      </c>
      <c r="R219">
        <v>120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</row>
    <row r="220" spans="1:34" x14ac:dyDescent="0.3">
      <c r="A220" t="s">
        <v>502</v>
      </c>
      <c r="B220">
        <v>217</v>
      </c>
      <c r="C220">
        <v>1</v>
      </c>
      <c r="D220">
        <v>1</v>
      </c>
      <c r="E220">
        <v>0</v>
      </c>
      <c r="F220">
        <v>2</v>
      </c>
      <c r="G220">
        <v>2</v>
      </c>
      <c r="H220">
        <v>-1</v>
      </c>
      <c r="I220">
        <v>-1</v>
      </c>
      <c r="J220">
        <v>-1</v>
      </c>
      <c r="K220">
        <v>-1</v>
      </c>
      <c r="L220">
        <v>-1</v>
      </c>
      <c r="M220">
        <v>-1</v>
      </c>
      <c r="N220">
        <v>-1</v>
      </c>
      <c r="O220">
        <v>-1</v>
      </c>
      <c r="P220">
        <v>-1</v>
      </c>
      <c r="Q220">
        <v>-1</v>
      </c>
      <c r="R220">
        <v>-1</v>
      </c>
      <c r="S220">
        <v>125</v>
      </c>
      <c r="T220">
        <v>125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</row>
    <row r="221" spans="1:34" x14ac:dyDescent="0.3">
      <c r="A221" t="s">
        <v>503</v>
      </c>
      <c r="B221">
        <v>218</v>
      </c>
      <c r="C221">
        <v>1</v>
      </c>
      <c r="D221">
        <v>1</v>
      </c>
      <c r="E221">
        <v>0</v>
      </c>
      <c r="F221">
        <v>2</v>
      </c>
      <c r="G221">
        <v>2</v>
      </c>
      <c r="H221">
        <v>-1</v>
      </c>
      <c r="I221">
        <v>-1</v>
      </c>
      <c r="J221">
        <v>-1</v>
      </c>
      <c r="K221">
        <v>-1</v>
      </c>
      <c r="L221">
        <v>-1</v>
      </c>
      <c r="M221">
        <v>-1</v>
      </c>
      <c r="N221">
        <v>-1</v>
      </c>
      <c r="O221">
        <v>-1</v>
      </c>
      <c r="P221">
        <v>-1</v>
      </c>
      <c r="Q221">
        <v>-1</v>
      </c>
      <c r="R221">
        <v>-1</v>
      </c>
      <c r="S221">
        <v>127</v>
      </c>
      <c r="T221">
        <v>129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</row>
    <row r="222" spans="1:34" x14ac:dyDescent="0.3">
      <c r="A222" t="s">
        <v>504</v>
      </c>
      <c r="B222">
        <v>219</v>
      </c>
      <c r="C222">
        <v>1</v>
      </c>
      <c r="D222">
        <v>1</v>
      </c>
      <c r="E222">
        <v>0</v>
      </c>
      <c r="F222">
        <v>2</v>
      </c>
      <c r="G222">
        <v>2</v>
      </c>
      <c r="H222">
        <v>-1</v>
      </c>
      <c r="I222">
        <v>-1</v>
      </c>
      <c r="J222">
        <v>-1</v>
      </c>
      <c r="K222">
        <v>-1</v>
      </c>
      <c r="L222">
        <v>-1</v>
      </c>
      <c r="M222">
        <v>-1</v>
      </c>
      <c r="N222">
        <v>-1</v>
      </c>
      <c r="O222">
        <v>-1</v>
      </c>
      <c r="P222">
        <v>-1</v>
      </c>
      <c r="Q222">
        <v>-1</v>
      </c>
      <c r="R222">
        <v>-1</v>
      </c>
      <c r="S222">
        <v>121</v>
      </c>
      <c r="T222">
        <v>121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</row>
    <row r="223" spans="1:34" x14ac:dyDescent="0.3">
      <c r="A223" t="s">
        <v>571</v>
      </c>
      <c r="B223">
        <v>220</v>
      </c>
      <c r="C223">
        <v>1</v>
      </c>
      <c r="D223">
        <v>1</v>
      </c>
      <c r="E223">
        <v>5</v>
      </c>
      <c r="F223">
        <v>6</v>
      </c>
      <c r="G223">
        <v>2</v>
      </c>
      <c r="H223">
        <v>222</v>
      </c>
      <c r="I223">
        <v>233</v>
      </c>
      <c r="J223">
        <v>233</v>
      </c>
      <c r="K223">
        <v>233</v>
      </c>
      <c r="L223">
        <v>231</v>
      </c>
      <c r="M223">
        <v>225</v>
      </c>
      <c r="N223">
        <v>-1</v>
      </c>
      <c r="O223">
        <v>-1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</row>
    <row r="224" spans="1:34" x14ac:dyDescent="0.3">
      <c r="A224" t="s">
        <v>572</v>
      </c>
      <c r="B224">
        <v>221</v>
      </c>
      <c r="C224">
        <v>1</v>
      </c>
      <c r="D224">
        <v>1</v>
      </c>
      <c r="E224">
        <v>5</v>
      </c>
      <c r="F224">
        <v>6</v>
      </c>
      <c r="G224">
        <v>2</v>
      </c>
      <c r="H224">
        <v>222</v>
      </c>
      <c r="I224">
        <v>242</v>
      </c>
      <c r="J224">
        <v>233</v>
      </c>
      <c r="K224">
        <v>233</v>
      </c>
      <c r="L224">
        <v>231</v>
      </c>
      <c r="M224">
        <v>226</v>
      </c>
      <c r="N224">
        <v>-1</v>
      </c>
      <c r="O224">
        <v>-1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</row>
    <row r="225" spans="1:34" x14ac:dyDescent="0.3">
      <c r="A225" t="s">
        <v>507</v>
      </c>
      <c r="B225">
        <v>222</v>
      </c>
      <c r="C225">
        <v>1</v>
      </c>
      <c r="D225">
        <v>1</v>
      </c>
      <c r="E225">
        <v>3</v>
      </c>
      <c r="F225">
        <v>6</v>
      </c>
      <c r="G225">
        <v>2</v>
      </c>
      <c r="H225">
        <v>223</v>
      </c>
      <c r="I225">
        <v>224</v>
      </c>
      <c r="J225">
        <v>-1</v>
      </c>
      <c r="K225">
        <v>-1</v>
      </c>
      <c r="L225">
        <v>-1</v>
      </c>
      <c r="M225">
        <v>-1</v>
      </c>
      <c r="N225">
        <v>-1</v>
      </c>
      <c r="O225">
        <v>-1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</row>
    <row r="226" spans="1:34" x14ac:dyDescent="0.3">
      <c r="A226" t="s">
        <v>508</v>
      </c>
      <c r="B226">
        <v>223</v>
      </c>
      <c r="C226">
        <v>1</v>
      </c>
      <c r="D226">
        <v>1</v>
      </c>
      <c r="E226">
        <v>2</v>
      </c>
      <c r="F226">
        <v>6</v>
      </c>
      <c r="G226">
        <v>2</v>
      </c>
      <c r="H226">
        <v>-1</v>
      </c>
      <c r="I226">
        <v>-1</v>
      </c>
      <c r="J226">
        <v>-1</v>
      </c>
      <c r="K226">
        <v>-1</v>
      </c>
      <c r="L226">
        <v>-1</v>
      </c>
      <c r="M226">
        <v>-1</v>
      </c>
      <c r="N226">
        <v>-1</v>
      </c>
      <c r="O226">
        <v>-1</v>
      </c>
      <c r="P226">
        <v>-1</v>
      </c>
      <c r="Q226">
        <v>-1</v>
      </c>
      <c r="R226">
        <v>-1</v>
      </c>
      <c r="S226">
        <v>77</v>
      </c>
      <c r="T226">
        <v>78</v>
      </c>
      <c r="U226">
        <v>77</v>
      </c>
      <c r="V226">
        <v>78</v>
      </c>
      <c r="W226">
        <v>77</v>
      </c>
      <c r="X226">
        <v>78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</row>
    <row r="227" spans="1:34" x14ac:dyDescent="0.3">
      <c r="A227" t="s">
        <v>479</v>
      </c>
      <c r="B227">
        <v>224</v>
      </c>
      <c r="C227">
        <v>1</v>
      </c>
      <c r="D227">
        <v>1</v>
      </c>
      <c r="E227">
        <v>2</v>
      </c>
      <c r="F227">
        <v>6</v>
      </c>
      <c r="G227">
        <v>2</v>
      </c>
      <c r="H227">
        <v>-1</v>
      </c>
      <c r="I227">
        <v>-1</v>
      </c>
      <c r="J227">
        <v>-1</v>
      </c>
      <c r="K227">
        <v>-1</v>
      </c>
      <c r="L227">
        <v>-1</v>
      </c>
      <c r="M227">
        <v>-1</v>
      </c>
      <c r="N227">
        <v>-1</v>
      </c>
      <c r="O227">
        <v>-1</v>
      </c>
      <c r="P227">
        <v>-1</v>
      </c>
      <c r="Q227">
        <v>-1</v>
      </c>
      <c r="R227">
        <v>-1</v>
      </c>
      <c r="S227">
        <v>103</v>
      </c>
      <c r="T227">
        <v>103</v>
      </c>
      <c r="U227">
        <v>103</v>
      </c>
      <c r="V227">
        <v>134</v>
      </c>
      <c r="W227">
        <v>134</v>
      </c>
      <c r="X227">
        <v>134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</row>
    <row r="228" spans="1:34" x14ac:dyDescent="0.3">
      <c r="A228" t="s">
        <v>509</v>
      </c>
      <c r="B228">
        <v>225</v>
      </c>
      <c r="C228">
        <v>1</v>
      </c>
      <c r="D228">
        <v>1</v>
      </c>
      <c r="E228">
        <v>3</v>
      </c>
      <c r="F228">
        <v>0</v>
      </c>
      <c r="G228">
        <v>2</v>
      </c>
      <c r="H228">
        <v>95</v>
      </c>
      <c r="I228">
        <v>227</v>
      </c>
      <c r="J228">
        <v>227</v>
      </c>
      <c r="K228">
        <v>227</v>
      </c>
      <c r="L228">
        <v>-1</v>
      </c>
      <c r="M228">
        <v>-1</v>
      </c>
      <c r="N228">
        <v>-1</v>
      </c>
      <c r="O228">
        <v>-1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</row>
    <row r="229" spans="1:34" x14ac:dyDescent="0.3">
      <c r="A229" t="s">
        <v>510</v>
      </c>
      <c r="B229">
        <v>226</v>
      </c>
      <c r="C229">
        <v>1</v>
      </c>
      <c r="D229">
        <v>1</v>
      </c>
      <c r="E229">
        <v>3</v>
      </c>
      <c r="F229">
        <v>0</v>
      </c>
      <c r="G229">
        <v>2</v>
      </c>
      <c r="H229">
        <v>227</v>
      </c>
      <c r="I229">
        <v>227</v>
      </c>
      <c r="J229">
        <v>227</v>
      </c>
      <c r="K229">
        <v>-1</v>
      </c>
      <c r="L229">
        <v>-1</v>
      </c>
      <c r="M229">
        <v>-1</v>
      </c>
      <c r="N229">
        <v>-1</v>
      </c>
      <c r="O229">
        <v>-1</v>
      </c>
      <c r="P229">
        <v>-1</v>
      </c>
      <c r="Q229">
        <v>-1</v>
      </c>
      <c r="R229">
        <v>-1</v>
      </c>
      <c r="S229">
        <v>109</v>
      </c>
      <c r="T229">
        <v>109</v>
      </c>
      <c r="U229">
        <v>124</v>
      </c>
      <c r="V229">
        <v>124</v>
      </c>
      <c r="W229">
        <v>124</v>
      </c>
      <c r="X229">
        <v>124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</row>
    <row r="230" spans="1:34" x14ac:dyDescent="0.3">
      <c r="A230" t="s">
        <v>512</v>
      </c>
      <c r="B230">
        <v>227</v>
      </c>
      <c r="C230">
        <v>1</v>
      </c>
      <c r="D230">
        <v>1</v>
      </c>
      <c r="E230">
        <v>2</v>
      </c>
      <c r="F230">
        <v>0</v>
      </c>
      <c r="G230">
        <v>2</v>
      </c>
      <c r="H230">
        <v>345</v>
      </c>
      <c r="I230">
        <v>345</v>
      </c>
      <c r="J230">
        <v>345</v>
      </c>
      <c r="K230">
        <v>-1</v>
      </c>
      <c r="L230">
        <v>-1</v>
      </c>
      <c r="M230">
        <v>-1</v>
      </c>
      <c r="N230">
        <v>-1</v>
      </c>
      <c r="O230">
        <v>-1</v>
      </c>
      <c r="P230">
        <v>-1</v>
      </c>
      <c r="Q230">
        <v>-1</v>
      </c>
      <c r="R230">
        <v>74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</row>
    <row r="231" spans="1:34" x14ac:dyDescent="0.3">
      <c r="A231" t="s">
        <v>512</v>
      </c>
      <c r="B231">
        <v>228</v>
      </c>
      <c r="C231">
        <v>1</v>
      </c>
      <c r="D231">
        <v>1</v>
      </c>
      <c r="E231">
        <v>2</v>
      </c>
      <c r="F231">
        <v>0</v>
      </c>
      <c r="G231">
        <v>2</v>
      </c>
      <c r="H231">
        <v>-1</v>
      </c>
      <c r="I231">
        <v>-1</v>
      </c>
      <c r="J231">
        <v>-1</v>
      </c>
      <c r="K231">
        <v>-1</v>
      </c>
      <c r="L231">
        <v>-1</v>
      </c>
      <c r="M231">
        <v>-1</v>
      </c>
      <c r="N231">
        <v>-1</v>
      </c>
      <c r="O231">
        <v>-1</v>
      </c>
      <c r="P231">
        <v>-1</v>
      </c>
      <c r="Q231">
        <v>-1</v>
      </c>
      <c r="R231">
        <v>-1</v>
      </c>
      <c r="S231">
        <v>92</v>
      </c>
      <c r="T231">
        <v>93</v>
      </c>
      <c r="U231">
        <v>92</v>
      </c>
      <c r="V231">
        <v>93</v>
      </c>
      <c r="W231">
        <v>92</v>
      </c>
      <c r="X231">
        <v>93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</row>
    <row r="232" spans="1:34" x14ac:dyDescent="0.3">
      <c r="A232" t="s">
        <v>513</v>
      </c>
      <c r="B232">
        <v>229</v>
      </c>
      <c r="C232">
        <v>1</v>
      </c>
      <c r="D232">
        <v>1</v>
      </c>
      <c r="E232">
        <v>3</v>
      </c>
      <c r="F232">
        <v>6</v>
      </c>
      <c r="G232">
        <v>2</v>
      </c>
      <c r="H232">
        <v>230</v>
      </c>
      <c r="I232">
        <v>230</v>
      </c>
      <c r="J232">
        <v>230</v>
      </c>
      <c r="K232">
        <v>-1</v>
      </c>
      <c r="L232">
        <v>-1</v>
      </c>
      <c r="M232">
        <v>-1</v>
      </c>
      <c r="N232">
        <v>-1</v>
      </c>
      <c r="O232">
        <v>-1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</row>
    <row r="233" spans="1:34" x14ac:dyDescent="0.3">
      <c r="A233" t="s">
        <v>514</v>
      </c>
      <c r="B233">
        <v>230</v>
      </c>
      <c r="C233">
        <v>1</v>
      </c>
      <c r="D233">
        <v>1</v>
      </c>
      <c r="E233">
        <v>2</v>
      </c>
      <c r="F233">
        <v>6</v>
      </c>
      <c r="G233">
        <v>2</v>
      </c>
      <c r="H233">
        <v>-1</v>
      </c>
      <c r="I233">
        <v>-1</v>
      </c>
      <c r="J233">
        <v>-1</v>
      </c>
      <c r="K233">
        <v>-1</v>
      </c>
      <c r="L233">
        <v>-1</v>
      </c>
      <c r="M233">
        <v>-1</v>
      </c>
      <c r="N233">
        <v>-1</v>
      </c>
      <c r="O233">
        <v>-1</v>
      </c>
      <c r="P233">
        <v>-1</v>
      </c>
      <c r="Q233">
        <v>-1</v>
      </c>
      <c r="R233">
        <v>-1</v>
      </c>
      <c r="S233">
        <v>97</v>
      </c>
      <c r="T233">
        <v>97</v>
      </c>
      <c r="U233">
        <v>97</v>
      </c>
      <c r="V233">
        <v>97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</row>
    <row r="234" spans="1:34" x14ac:dyDescent="0.3">
      <c r="A234" t="s">
        <v>515</v>
      </c>
      <c r="B234">
        <v>231</v>
      </c>
      <c r="C234">
        <v>1</v>
      </c>
      <c r="D234">
        <v>1</v>
      </c>
      <c r="E234">
        <v>3</v>
      </c>
      <c r="F234">
        <v>6</v>
      </c>
      <c r="G234">
        <v>2</v>
      </c>
      <c r="H234">
        <v>232</v>
      </c>
      <c r="I234">
        <v>232</v>
      </c>
      <c r="J234">
        <v>232</v>
      </c>
      <c r="K234">
        <v>-1</v>
      </c>
      <c r="L234">
        <v>-1</v>
      </c>
      <c r="M234">
        <v>-1</v>
      </c>
      <c r="N234">
        <v>-1</v>
      </c>
      <c r="O234">
        <v>-1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</row>
    <row r="235" spans="1:34" x14ac:dyDescent="0.3">
      <c r="A235" t="s">
        <v>516</v>
      </c>
      <c r="B235">
        <v>232</v>
      </c>
      <c r="C235">
        <v>1</v>
      </c>
      <c r="D235">
        <v>1</v>
      </c>
      <c r="E235">
        <v>2</v>
      </c>
      <c r="F235">
        <v>6</v>
      </c>
      <c r="G235">
        <v>2</v>
      </c>
      <c r="H235">
        <v>-1</v>
      </c>
      <c r="I235">
        <v>-1</v>
      </c>
      <c r="J235">
        <v>-1</v>
      </c>
      <c r="K235">
        <v>-1</v>
      </c>
      <c r="L235">
        <v>-1</v>
      </c>
      <c r="M235">
        <v>-1</v>
      </c>
      <c r="N235">
        <v>-1</v>
      </c>
      <c r="O235">
        <v>-1</v>
      </c>
      <c r="P235">
        <v>-1</v>
      </c>
      <c r="Q235">
        <v>-1</v>
      </c>
      <c r="R235">
        <v>-1</v>
      </c>
      <c r="S235">
        <v>123</v>
      </c>
      <c r="T235">
        <v>123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</row>
    <row r="236" spans="1:34" x14ac:dyDescent="0.3">
      <c r="A236" t="s">
        <v>517</v>
      </c>
      <c r="B236">
        <v>233</v>
      </c>
      <c r="C236">
        <v>1</v>
      </c>
      <c r="D236">
        <v>1</v>
      </c>
      <c r="E236">
        <v>4</v>
      </c>
      <c r="F236">
        <v>6</v>
      </c>
      <c r="G236">
        <v>2</v>
      </c>
      <c r="H236">
        <v>234</v>
      </c>
      <c r="I236">
        <v>235</v>
      </c>
      <c r="J236">
        <v>235</v>
      </c>
      <c r="K236">
        <v>235</v>
      </c>
      <c r="L236">
        <v>236</v>
      </c>
      <c r="M236">
        <v>-1</v>
      </c>
      <c r="N236">
        <v>-1</v>
      </c>
      <c r="O236">
        <v>-1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</row>
    <row r="237" spans="1:34" x14ac:dyDescent="0.3">
      <c r="A237" t="s">
        <v>518</v>
      </c>
      <c r="B237">
        <v>234</v>
      </c>
      <c r="C237">
        <v>1</v>
      </c>
      <c r="D237">
        <v>1</v>
      </c>
      <c r="E237">
        <v>3</v>
      </c>
      <c r="F237">
        <v>6</v>
      </c>
      <c r="G237">
        <v>2</v>
      </c>
      <c r="H237">
        <v>-1</v>
      </c>
      <c r="I237">
        <v>-1</v>
      </c>
      <c r="J237">
        <v>-1</v>
      </c>
      <c r="K237">
        <v>-1</v>
      </c>
      <c r="L237">
        <v>-1</v>
      </c>
      <c r="M237">
        <v>-1</v>
      </c>
      <c r="N237">
        <v>-1</v>
      </c>
      <c r="O237">
        <v>-1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</row>
    <row r="238" spans="1:34" x14ac:dyDescent="0.3">
      <c r="A238" t="s">
        <v>721</v>
      </c>
      <c r="B238">
        <v>235</v>
      </c>
      <c r="C238">
        <v>1</v>
      </c>
      <c r="D238">
        <v>1</v>
      </c>
      <c r="E238">
        <v>3</v>
      </c>
      <c r="F238">
        <v>0</v>
      </c>
      <c r="G238">
        <v>2</v>
      </c>
      <c r="H238">
        <v>320</v>
      </c>
      <c r="I238">
        <v>237</v>
      </c>
      <c r="J238">
        <v>238</v>
      </c>
      <c r="K238">
        <v>238</v>
      </c>
      <c r="L238">
        <v>240</v>
      </c>
      <c r="M238">
        <v>-1</v>
      </c>
      <c r="N238">
        <v>-1</v>
      </c>
      <c r="O238">
        <v>-1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</row>
    <row r="239" spans="1:34" x14ac:dyDescent="0.3">
      <c r="A239" t="s">
        <v>485</v>
      </c>
      <c r="B239">
        <v>236</v>
      </c>
      <c r="C239">
        <v>1</v>
      </c>
      <c r="D239">
        <v>1</v>
      </c>
      <c r="E239">
        <v>3</v>
      </c>
      <c r="F239">
        <v>6</v>
      </c>
      <c r="G239">
        <v>2</v>
      </c>
      <c r="H239">
        <v>224</v>
      </c>
      <c r="I239">
        <v>241</v>
      </c>
      <c r="J239">
        <v>-1</v>
      </c>
      <c r="K239">
        <v>-1</v>
      </c>
      <c r="L239">
        <v>-1</v>
      </c>
      <c r="M239">
        <v>-1</v>
      </c>
      <c r="N239">
        <v>-1</v>
      </c>
      <c r="O239">
        <v>-1</v>
      </c>
      <c r="P239">
        <v>-1</v>
      </c>
      <c r="Q239">
        <v>-1</v>
      </c>
      <c r="R239">
        <v>-1</v>
      </c>
      <c r="S239">
        <v>89</v>
      </c>
      <c r="T239">
        <v>89</v>
      </c>
      <c r="U239">
        <v>89</v>
      </c>
      <c r="V239">
        <v>89</v>
      </c>
      <c r="W239">
        <v>89</v>
      </c>
      <c r="X239">
        <v>89</v>
      </c>
      <c r="Y239">
        <v>134</v>
      </c>
      <c r="Z239">
        <v>134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</row>
    <row r="240" spans="1:34" x14ac:dyDescent="0.3">
      <c r="A240" t="s">
        <v>520</v>
      </c>
      <c r="B240">
        <v>237</v>
      </c>
      <c r="C240">
        <v>1</v>
      </c>
      <c r="D240">
        <v>1</v>
      </c>
      <c r="E240">
        <v>2</v>
      </c>
      <c r="F240">
        <v>0</v>
      </c>
      <c r="G240">
        <v>2</v>
      </c>
      <c r="H240">
        <v>239</v>
      </c>
      <c r="I240">
        <v>239</v>
      </c>
      <c r="J240">
        <v>239</v>
      </c>
      <c r="K240">
        <v>-1</v>
      </c>
      <c r="L240">
        <v>-1</v>
      </c>
      <c r="M240">
        <v>-1</v>
      </c>
      <c r="N240">
        <v>-1</v>
      </c>
      <c r="O240">
        <v>-1</v>
      </c>
      <c r="P240">
        <v>-1</v>
      </c>
      <c r="Q240">
        <v>-1</v>
      </c>
      <c r="R240">
        <v>73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</row>
    <row r="241" spans="1:34" x14ac:dyDescent="0.3">
      <c r="A241" t="s">
        <v>520</v>
      </c>
      <c r="B241">
        <v>238</v>
      </c>
      <c r="C241">
        <v>1</v>
      </c>
      <c r="D241">
        <v>1</v>
      </c>
      <c r="E241">
        <v>2</v>
      </c>
      <c r="F241">
        <v>0</v>
      </c>
      <c r="G241">
        <v>2</v>
      </c>
      <c r="H241">
        <v>239</v>
      </c>
      <c r="I241">
        <v>239</v>
      </c>
      <c r="J241">
        <v>239</v>
      </c>
      <c r="K241">
        <v>-1</v>
      </c>
      <c r="L241">
        <v>-1</v>
      </c>
      <c r="M241">
        <v>-1</v>
      </c>
      <c r="N241">
        <v>-1</v>
      </c>
      <c r="O241">
        <v>-1</v>
      </c>
      <c r="P241">
        <v>-1</v>
      </c>
      <c r="Q241">
        <v>-1</v>
      </c>
      <c r="R241">
        <v>74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</row>
    <row r="242" spans="1:34" x14ac:dyDescent="0.3">
      <c r="A242" t="s">
        <v>521</v>
      </c>
      <c r="B242">
        <v>239</v>
      </c>
      <c r="C242">
        <v>1</v>
      </c>
      <c r="D242">
        <v>1</v>
      </c>
      <c r="E242">
        <v>0</v>
      </c>
      <c r="F242">
        <v>0</v>
      </c>
      <c r="G242">
        <v>2</v>
      </c>
      <c r="H242">
        <v>-1</v>
      </c>
      <c r="I242">
        <v>-1</v>
      </c>
      <c r="J242">
        <v>-1</v>
      </c>
      <c r="K242">
        <v>-1</v>
      </c>
      <c r="L242">
        <v>-1</v>
      </c>
      <c r="M242">
        <v>-1</v>
      </c>
      <c r="N242">
        <v>-1</v>
      </c>
      <c r="O242">
        <v>-1</v>
      </c>
      <c r="P242">
        <v>-1</v>
      </c>
      <c r="Q242">
        <v>-1</v>
      </c>
      <c r="R242">
        <v>-1</v>
      </c>
      <c r="S242">
        <v>81</v>
      </c>
      <c r="T242">
        <v>82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</row>
    <row r="243" spans="1:34" x14ac:dyDescent="0.3">
      <c r="A243" t="s">
        <v>522</v>
      </c>
      <c r="B243">
        <v>240</v>
      </c>
      <c r="C243">
        <v>1</v>
      </c>
      <c r="D243">
        <v>1</v>
      </c>
      <c r="E243">
        <v>0</v>
      </c>
      <c r="F243">
        <v>6</v>
      </c>
      <c r="G243">
        <v>2</v>
      </c>
      <c r="H243">
        <v>-1</v>
      </c>
      <c r="I243">
        <v>-1</v>
      </c>
      <c r="J243">
        <v>-1</v>
      </c>
      <c r="K243">
        <v>-1</v>
      </c>
      <c r="L243">
        <v>-1</v>
      </c>
      <c r="M243">
        <v>-1</v>
      </c>
      <c r="N243">
        <v>-1</v>
      </c>
      <c r="O243">
        <v>-1</v>
      </c>
      <c r="P243">
        <v>-1</v>
      </c>
      <c r="Q243">
        <v>-1</v>
      </c>
      <c r="R243">
        <v>72</v>
      </c>
      <c r="S243">
        <v>87</v>
      </c>
      <c r="T243">
        <v>87</v>
      </c>
      <c r="U243">
        <v>89</v>
      </c>
      <c r="V243">
        <v>89</v>
      </c>
      <c r="W243">
        <v>89</v>
      </c>
      <c r="X243">
        <v>89</v>
      </c>
      <c r="Y243">
        <v>134</v>
      </c>
      <c r="Z243">
        <v>134</v>
      </c>
      <c r="AA243">
        <v>134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</row>
    <row r="244" spans="1:34" x14ac:dyDescent="0.3">
      <c r="A244" t="s">
        <v>495</v>
      </c>
      <c r="B244">
        <v>241</v>
      </c>
      <c r="C244">
        <v>1</v>
      </c>
      <c r="D244">
        <v>1</v>
      </c>
      <c r="E244">
        <v>0</v>
      </c>
      <c r="F244">
        <v>6</v>
      </c>
      <c r="G244">
        <v>2</v>
      </c>
      <c r="H244">
        <v>-1</v>
      </c>
      <c r="I244">
        <v>-1</v>
      </c>
      <c r="J244">
        <v>-1</v>
      </c>
      <c r="K244">
        <v>-1</v>
      </c>
      <c r="L244">
        <v>-1</v>
      </c>
      <c r="M244">
        <v>-1</v>
      </c>
      <c r="N244">
        <v>-1</v>
      </c>
      <c r="O244">
        <v>-1</v>
      </c>
      <c r="P244">
        <v>-1</v>
      </c>
      <c r="Q244">
        <v>-1</v>
      </c>
      <c r="R244">
        <v>-1</v>
      </c>
      <c r="S244">
        <v>97</v>
      </c>
      <c r="T244">
        <v>97</v>
      </c>
      <c r="U244">
        <v>97</v>
      </c>
      <c r="V244">
        <v>97</v>
      </c>
      <c r="W244">
        <v>97</v>
      </c>
      <c r="X244">
        <v>97</v>
      </c>
      <c r="Y244">
        <v>133</v>
      </c>
      <c r="Z244">
        <v>133</v>
      </c>
      <c r="AA244">
        <v>133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</row>
    <row r="245" spans="1:34" x14ac:dyDescent="0.3">
      <c r="A245" t="s">
        <v>523</v>
      </c>
      <c r="B245">
        <v>242</v>
      </c>
      <c r="C245">
        <v>1</v>
      </c>
      <c r="D245">
        <v>1</v>
      </c>
      <c r="E245">
        <v>4</v>
      </c>
      <c r="F245">
        <v>6</v>
      </c>
      <c r="G245">
        <v>2</v>
      </c>
      <c r="H245">
        <v>243</v>
      </c>
      <c r="I245">
        <v>244</v>
      </c>
      <c r="J245">
        <v>244</v>
      </c>
      <c r="K245">
        <v>244</v>
      </c>
      <c r="L245">
        <v>245</v>
      </c>
      <c r="M245">
        <v>-1</v>
      </c>
      <c r="N245">
        <v>-1</v>
      </c>
      <c r="O245">
        <v>-1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</row>
    <row r="246" spans="1:34" x14ac:dyDescent="0.3">
      <c r="A246" t="s">
        <v>524</v>
      </c>
      <c r="B246">
        <v>243</v>
      </c>
      <c r="C246">
        <v>1</v>
      </c>
      <c r="D246">
        <v>1</v>
      </c>
      <c r="E246">
        <v>3</v>
      </c>
      <c r="F246">
        <v>6</v>
      </c>
      <c r="G246">
        <v>2</v>
      </c>
      <c r="H246">
        <v>-1</v>
      </c>
      <c r="I246">
        <v>-1</v>
      </c>
      <c r="J246">
        <v>-1</v>
      </c>
      <c r="K246">
        <v>-1</v>
      </c>
      <c r="L246">
        <v>-1</v>
      </c>
      <c r="M246">
        <v>-1</v>
      </c>
      <c r="N246">
        <v>-1</v>
      </c>
      <c r="O246">
        <v>-1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</row>
    <row r="247" spans="1:34" x14ac:dyDescent="0.3">
      <c r="A247" t="s">
        <v>525</v>
      </c>
      <c r="B247">
        <v>244</v>
      </c>
      <c r="C247">
        <v>1</v>
      </c>
      <c r="D247">
        <v>1</v>
      </c>
      <c r="E247">
        <v>3</v>
      </c>
      <c r="F247">
        <v>0</v>
      </c>
      <c r="G247">
        <v>2</v>
      </c>
      <c r="H247">
        <v>321</v>
      </c>
      <c r="I247">
        <v>246</v>
      </c>
      <c r="J247">
        <v>247</v>
      </c>
      <c r="K247">
        <v>247</v>
      </c>
      <c r="L247">
        <v>249</v>
      </c>
      <c r="M247">
        <v>-1</v>
      </c>
      <c r="N247">
        <v>-1</v>
      </c>
      <c r="O247">
        <v>-1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</row>
    <row r="248" spans="1:34" x14ac:dyDescent="0.3">
      <c r="A248" t="s">
        <v>526</v>
      </c>
      <c r="B248">
        <v>245</v>
      </c>
      <c r="C248">
        <v>1</v>
      </c>
      <c r="D248">
        <v>1</v>
      </c>
      <c r="E248">
        <v>3</v>
      </c>
      <c r="F248">
        <v>6</v>
      </c>
      <c r="G248">
        <v>2</v>
      </c>
      <c r="H248">
        <v>250</v>
      </c>
      <c r="I248">
        <v>251</v>
      </c>
      <c r="J248">
        <v>252</v>
      </c>
      <c r="K248">
        <v>-1</v>
      </c>
      <c r="L248">
        <v>-1</v>
      </c>
      <c r="M248">
        <v>-1</v>
      </c>
      <c r="N248">
        <v>-1</v>
      </c>
      <c r="O248">
        <v>-1</v>
      </c>
      <c r="P248">
        <v>-1</v>
      </c>
      <c r="Q248">
        <v>-1</v>
      </c>
      <c r="R248">
        <v>72</v>
      </c>
      <c r="S248">
        <v>109</v>
      </c>
      <c r="T248">
        <v>109</v>
      </c>
      <c r="U248">
        <v>109</v>
      </c>
      <c r="V248">
        <v>109</v>
      </c>
      <c r="W248">
        <v>105</v>
      </c>
      <c r="X248">
        <v>105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</row>
    <row r="249" spans="1:34" x14ac:dyDescent="0.3">
      <c r="A249" t="s">
        <v>527</v>
      </c>
      <c r="B249">
        <v>246</v>
      </c>
      <c r="C249">
        <v>1</v>
      </c>
      <c r="D249">
        <v>1</v>
      </c>
      <c r="E249">
        <v>2</v>
      </c>
      <c r="F249">
        <v>0</v>
      </c>
      <c r="G249">
        <v>2</v>
      </c>
      <c r="H249">
        <v>248</v>
      </c>
      <c r="I249">
        <v>248</v>
      </c>
      <c r="J249">
        <v>248</v>
      </c>
      <c r="K249">
        <v>-1</v>
      </c>
      <c r="L249">
        <v>-1</v>
      </c>
      <c r="M249">
        <v>-1</v>
      </c>
      <c r="N249">
        <v>-1</v>
      </c>
      <c r="O249">
        <v>-1</v>
      </c>
      <c r="P249">
        <v>-1</v>
      </c>
      <c r="Q249">
        <v>-1</v>
      </c>
      <c r="R249">
        <v>73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</row>
    <row r="250" spans="1:34" x14ac:dyDescent="0.3">
      <c r="A250" t="s">
        <v>527</v>
      </c>
      <c r="B250">
        <v>247</v>
      </c>
      <c r="C250">
        <v>1</v>
      </c>
      <c r="D250">
        <v>1</v>
      </c>
      <c r="E250">
        <v>2</v>
      </c>
      <c r="F250">
        <v>0</v>
      </c>
      <c r="G250">
        <v>2</v>
      </c>
      <c r="H250">
        <v>248</v>
      </c>
      <c r="I250">
        <v>248</v>
      </c>
      <c r="J250">
        <v>248</v>
      </c>
      <c r="K250">
        <v>-1</v>
      </c>
      <c r="L250">
        <v>-1</v>
      </c>
      <c r="M250">
        <v>-1</v>
      </c>
      <c r="N250">
        <v>-1</v>
      </c>
      <c r="O250">
        <v>-1</v>
      </c>
      <c r="P250">
        <v>-1</v>
      </c>
      <c r="Q250">
        <v>-1</v>
      </c>
      <c r="R250">
        <v>74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</row>
    <row r="251" spans="1:34" x14ac:dyDescent="0.3">
      <c r="A251" t="s">
        <v>528</v>
      </c>
      <c r="B251">
        <v>248</v>
      </c>
      <c r="C251">
        <v>1</v>
      </c>
      <c r="D251">
        <v>1</v>
      </c>
      <c r="E251">
        <v>0</v>
      </c>
      <c r="F251">
        <v>0</v>
      </c>
      <c r="G251">
        <v>2</v>
      </c>
      <c r="H251">
        <v>-1</v>
      </c>
      <c r="I251">
        <v>-1</v>
      </c>
      <c r="J251">
        <v>-1</v>
      </c>
      <c r="K251">
        <v>-1</v>
      </c>
      <c r="L251">
        <v>-1</v>
      </c>
      <c r="M251">
        <v>-1</v>
      </c>
      <c r="N251">
        <v>-1</v>
      </c>
      <c r="O251">
        <v>-1</v>
      </c>
      <c r="P251">
        <v>-1</v>
      </c>
      <c r="Q251">
        <v>-1</v>
      </c>
      <c r="R251">
        <v>-1</v>
      </c>
      <c r="S251">
        <v>79</v>
      </c>
      <c r="T251">
        <v>80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</row>
    <row r="252" spans="1:34" x14ac:dyDescent="0.3">
      <c r="A252" t="s">
        <v>529</v>
      </c>
      <c r="B252">
        <v>249</v>
      </c>
      <c r="C252">
        <v>1</v>
      </c>
      <c r="D252">
        <v>1</v>
      </c>
      <c r="E252">
        <v>2</v>
      </c>
      <c r="F252">
        <v>6</v>
      </c>
      <c r="G252">
        <v>2</v>
      </c>
      <c r="H252">
        <v>-1</v>
      </c>
      <c r="I252">
        <v>-1</v>
      </c>
      <c r="J252">
        <v>-1</v>
      </c>
      <c r="K252">
        <v>-1</v>
      </c>
      <c r="L252">
        <v>-1</v>
      </c>
      <c r="M252">
        <v>-1</v>
      </c>
      <c r="N252">
        <v>-1</v>
      </c>
      <c r="O252">
        <v>-1</v>
      </c>
      <c r="P252">
        <v>-1</v>
      </c>
      <c r="Q252">
        <v>-1</v>
      </c>
      <c r="R252">
        <v>-1</v>
      </c>
      <c r="S252">
        <v>106</v>
      </c>
      <c r="T252">
        <v>106</v>
      </c>
      <c r="U252">
        <v>89</v>
      </c>
      <c r="V252">
        <v>89</v>
      </c>
      <c r="W252">
        <v>89</v>
      </c>
      <c r="X252">
        <v>89</v>
      </c>
      <c r="Y252">
        <v>107</v>
      </c>
      <c r="Z252">
        <v>107</v>
      </c>
      <c r="AA252">
        <v>105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</row>
    <row r="253" spans="1:34" x14ac:dyDescent="0.3">
      <c r="A253" t="s">
        <v>530</v>
      </c>
      <c r="B253">
        <v>250</v>
      </c>
      <c r="C253">
        <v>1</v>
      </c>
      <c r="D253">
        <v>1</v>
      </c>
      <c r="E253">
        <v>2</v>
      </c>
      <c r="F253">
        <v>6</v>
      </c>
      <c r="G253">
        <v>2</v>
      </c>
      <c r="H253">
        <v>-1</v>
      </c>
      <c r="I253">
        <v>-1</v>
      </c>
      <c r="J253">
        <v>-1</v>
      </c>
      <c r="K253">
        <v>-1</v>
      </c>
      <c r="L253">
        <v>-1</v>
      </c>
      <c r="M253">
        <v>-1</v>
      </c>
      <c r="N253">
        <v>-1</v>
      </c>
      <c r="O253">
        <v>-1</v>
      </c>
      <c r="P253">
        <v>-1</v>
      </c>
      <c r="Q253">
        <v>-1</v>
      </c>
      <c r="R253">
        <v>-1</v>
      </c>
      <c r="S253">
        <v>103</v>
      </c>
      <c r="T253">
        <v>103</v>
      </c>
      <c r="U253">
        <v>103</v>
      </c>
      <c r="V253">
        <v>97</v>
      </c>
      <c r="W253">
        <v>97</v>
      </c>
      <c r="X253">
        <v>97</v>
      </c>
      <c r="Y253">
        <v>97</v>
      </c>
      <c r="Z253">
        <v>105</v>
      </c>
      <c r="AA253">
        <v>105</v>
      </c>
      <c r="AB253">
        <v>105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</row>
    <row r="254" spans="1:34" x14ac:dyDescent="0.3">
      <c r="A254" t="s">
        <v>531</v>
      </c>
      <c r="B254">
        <v>251</v>
      </c>
      <c r="C254">
        <v>1</v>
      </c>
      <c r="D254">
        <v>1</v>
      </c>
      <c r="E254">
        <v>2</v>
      </c>
      <c r="F254">
        <v>6</v>
      </c>
      <c r="G254">
        <v>2</v>
      </c>
      <c r="H254">
        <v>-1</v>
      </c>
      <c r="I254">
        <v>-1</v>
      </c>
      <c r="J254">
        <v>-1</v>
      </c>
      <c r="K254">
        <v>-1</v>
      </c>
      <c r="L254">
        <v>-1</v>
      </c>
      <c r="M254">
        <v>-1</v>
      </c>
      <c r="N254">
        <v>-1</v>
      </c>
      <c r="O254">
        <v>-1</v>
      </c>
      <c r="P254">
        <v>-1</v>
      </c>
      <c r="Q254">
        <v>-1</v>
      </c>
      <c r="R254">
        <v>-1</v>
      </c>
      <c r="S254">
        <v>104</v>
      </c>
      <c r="T254">
        <v>104</v>
      </c>
      <c r="U254">
        <v>134</v>
      </c>
      <c r="V254">
        <v>134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</row>
    <row r="255" spans="1:34" x14ac:dyDescent="0.3">
      <c r="A255" t="s">
        <v>532</v>
      </c>
      <c r="B255">
        <v>252</v>
      </c>
      <c r="C255">
        <v>1</v>
      </c>
      <c r="D255">
        <v>1</v>
      </c>
      <c r="E255">
        <v>2</v>
      </c>
      <c r="F255">
        <v>6</v>
      </c>
      <c r="G255">
        <v>2</v>
      </c>
      <c r="H255">
        <v>-1</v>
      </c>
      <c r="I255">
        <v>-1</v>
      </c>
      <c r="J255">
        <v>-1</v>
      </c>
      <c r="K255">
        <v>-1</v>
      </c>
      <c r="L255">
        <v>-1</v>
      </c>
      <c r="M255">
        <v>-1</v>
      </c>
      <c r="N255">
        <v>-1</v>
      </c>
      <c r="O255">
        <v>-1</v>
      </c>
      <c r="P255">
        <v>-1</v>
      </c>
      <c r="Q255">
        <v>-1</v>
      </c>
      <c r="R255">
        <v>-1</v>
      </c>
      <c r="S255">
        <v>107</v>
      </c>
      <c r="T255">
        <v>107</v>
      </c>
      <c r="U255">
        <v>107</v>
      </c>
      <c r="V255">
        <v>107</v>
      </c>
      <c r="W255">
        <v>107</v>
      </c>
      <c r="X255">
        <v>107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</row>
    <row r="256" spans="1:34" x14ac:dyDescent="0.3">
      <c r="A256" t="s">
        <v>573</v>
      </c>
      <c r="B256">
        <v>253</v>
      </c>
      <c r="C256">
        <v>1</v>
      </c>
      <c r="D256">
        <v>1</v>
      </c>
      <c r="E256">
        <v>4</v>
      </c>
      <c r="F256">
        <v>6</v>
      </c>
      <c r="G256">
        <v>2</v>
      </c>
      <c r="H256">
        <v>-1</v>
      </c>
      <c r="I256">
        <v>-1</v>
      </c>
      <c r="J256">
        <v>-1</v>
      </c>
      <c r="K256">
        <v>-1</v>
      </c>
      <c r="L256">
        <v>-1</v>
      </c>
      <c r="M256">
        <v>-1</v>
      </c>
      <c r="N256">
        <v>-1</v>
      </c>
      <c r="O256">
        <v>-1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</row>
    <row r="257" spans="1:34" x14ac:dyDescent="0.3">
      <c r="A257" t="s">
        <v>534</v>
      </c>
      <c r="B257">
        <v>254</v>
      </c>
      <c r="C257">
        <v>1</v>
      </c>
      <c r="D257">
        <v>1</v>
      </c>
      <c r="E257">
        <v>3</v>
      </c>
      <c r="F257">
        <v>6</v>
      </c>
      <c r="G257">
        <v>2</v>
      </c>
      <c r="H257">
        <v>-1</v>
      </c>
      <c r="I257">
        <v>-1</v>
      </c>
      <c r="J257">
        <v>-1</v>
      </c>
      <c r="K257">
        <v>-1</v>
      </c>
      <c r="L257">
        <v>-1</v>
      </c>
      <c r="M257">
        <v>-1</v>
      </c>
      <c r="N257">
        <v>-1</v>
      </c>
      <c r="O257">
        <v>-1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</row>
    <row r="258" spans="1:34" x14ac:dyDescent="0.3">
      <c r="A258" t="s">
        <v>535</v>
      </c>
      <c r="B258">
        <v>255</v>
      </c>
      <c r="C258">
        <v>1</v>
      </c>
      <c r="D258">
        <v>1</v>
      </c>
      <c r="E258">
        <v>3</v>
      </c>
      <c r="F258">
        <v>0</v>
      </c>
      <c r="G258">
        <v>2</v>
      </c>
      <c r="H258">
        <v>332</v>
      </c>
      <c r="I258">
        <v>257</v>
      </c>
      <c r="J258">
        <v>258</v>
      </c>
      <c r="K258">
        <v>258</v>
      </c>
      <c r="L258">
        <v>-1</v>
      </c>
      <c r="M258">
        <v>-1</v>
      </c>
      <c r="N258">
        <v>-1</v>
      </c>
      <c r="O258">
        <v>-1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</row>
    <row r="259" spans="1:34" x14ac:dyDescent="0.3">
      <c r="A259" t="s">
        <v>536</v>
      </c>
      <c r="B259">
        <v>256</v>
      </c>
      <c r="C259">
        <v>1</v>
      </c>
      <c r="D259">
        <v>1</v>
      </c>
      <c r="E259">
        <v>3</v>
      </c>
      <c r="F259">
        <v>1</v>
      </c>
      <c r="G259">
        <v>2</v>
      </c>
      <c r="H259">
        <v>323</v>
      </c>
      <c r="I259">
        <v>259</v>
      </c>
      <c r="J259">
        <v>260</v>
      </c>
      <c r="K259">
        <v>260</v>
      </c>
      <c r="L259">
        <v>-1</v>
      </c>
      <c r="M259">
        <v>-1</v>
      </c>
      <c r="N259">
        <v>-1</v>
      </c>
      <c r="O259">
        <v>-1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</row>
    <row r="260" spans="1:34" x14ac:dyDescent="0.3">
      <c r="A260" t="s">
        <v>537</v>
      </c>
      <c r="B260">
        <v>257</v>
      </c>
      <c r="C260">
        <v>1</v>
      </c>
      <c r="D260">
        <v>1</v>
      </c>
      <c r="E260">
        <v>2</v>
      </c>
      <c r="F260">
        <v>0</v>
      </c>
      <c r="G260">
        <v>2</v>
      </c>
      <c r="H260">
        <v>261</v>
      </c>
      <c r="I260">
        <v>261</v>
      </c>
      <c r="J260">
        <v>261</v>
      </c>
      <c r="K260">
        <v>-1</v>
      </c>
      <c r="L260">
        <v>-1</v>
      </c>
      <c r="M260">
        <v>-1</v>
      </c>
      <c r="N260">
        <v>-1</v>
      </c>
      <c r="O260">
        <v>-1</v>
      </c>
      <c r="P260">
        <v>-1</v>
      </c>
      <c r="Q260">
        <v>-1</v>
      </c>
      <c r="R260">
        <v>73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</row>
    <row r="261" spans="1:34" x14ac:dyDescent="0.3">
      <c r="A261" t="s">
        <v>537</v>
      </c>
      <c r="B261">
        <v>258</v>
      </c>
      <c r="C261">
        <v>1</v>
      </c>
      <c r="D261">
        <v>1</v>
      </c>
      <c r="E261">
        <v>2</v>
      </c>
      <c r="F261">
        <v>0</v>
      </c>
      <c r="G261">
        <v>2</v>
      </c>
      <c r="H261">
        <v>261</v>
      </c>
      <c r="I261">
        <v>261</v>
      </c>
      <c r="J261">
        <v>261</v>
      </c>
      <c r="K261">
        <v>-1</v>
      </c>
      <c r="L261">
        <v>-1</v>
      </c>
      <c r="M261">
        <v>-1</v>
      </c>
      <c r="N261">
        <v>-1</v>
      </c>
      <c r="O261">
        <v>-1</v>
      </c>
      <c r="P261">
        <v>-1</v>
      </c>
      <c r="Q261">
        <v>-1</v>
      </c>
      <c r="R261">
        <v>73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</row>
    <row r="262" spans="1:34" x14ac:dyDescent="0.3">
      <c r="A262" t="s">
        <v>538</v>
      </c>
      <c r="B262">
        <v>259</v>
      </c>
      <c r="C262">
        <v>1</v>
      </c>
      <c r="D262">
        <v>1</v>
      </c>
      <c r="E262">
        <v>2</v>
      </c>
      <c r="F262">
        <v>1</v>
      </c>
      <c r="G262">
        <v>2</v>
      </c>
      <c r="H262">
        <v>262</v>
      </c>
      <c r="I262">
        <v>262</v>
      </c>
      <c r="J262">
        <v>262</v>
      </c>
      <c r="K262">
        <v>-1</v>
      </c>
      <c r="L262">
        <v>-1</v>
      </c>
      <c r="M262">
        <v>-1</v>
      </c>
      <c r="N262">
        <v>-1</v>
      </c>
      <c r="O262">
        <v>-1</v>
      </c>
      <c r="P262">
        <v>-1</v>
      </c>
      <c r="Q262">
        <v>-1</v>
      </c>
      <c r="R262">
        <v>73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</row>
    <row r="263" spans="1:34" x14ac:dyDescent="0.3">
      <c r="A263" t="s">
        <v>538</v>
      </c>
      <c r="B263">
        <v>260</v>
      </c>
      <c r="C263">
        <v>1</v>
      </c>
      <c r="D263">
        <v>1</v>
      </c>
      <c r="E263">
        <v>2</v>
      </c>
      <c r="F263">
        <v>1</v>
      </c>
      <c r="G263">
        <v>2</v>
      </c>
      <c r="H263">
        <v>262</v>
      </c>
      <c r="I263">
        <v>262</v>
      </c>
      <c r="J263">
        <v>262</v>
      </c>
      <c r="K263">
        <v>-1</v>
      </c>
      <c r="L263">
        <v>-1</v>
      </c>
      <c r="M263">
        <v>-1</v>
      </c>
      <c r="N263">
        <v>-1</v>
      </c>
      <c r="O263">
        <v>-1</v>
      </c>
      <c r="P263">
        <v>-1</v>
      </c>
      <c r="Q263">
        <v>-1</v>
      </c>
      <c r="R263">
        <v>73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</row>
    <row r="264" spans="1:34" x14ac:dyDescent="0.3">
      <c r="A264" t="s">
        <v>539</v>
      </c>
      <c r="B264">
        <v>261</v>
      </c>
      <c r="C264">
        <v>1</v>
      </c>
      <c r="D264">
        <v>1</v>
      </c>
      <c r="E264">
        <v>0</v>
      </c>
      <c r="F264">
        <v>1</v>
      </c>
      <c r="G264">
        <v>2</v>
      </c>
      <c r="H264">
        <v>-1</v>
      </c>
      <c r="I264">
        <v>-1</v>
      </c>
      <c r="J264">
        <v>-1</v>
      </c>
      <c r="K264">
        <v>-1</v>
      </c>
      <c r="L264">
        <v>-1</v>
      </c>
      <c r="M264">
        <v>-1</v>
      </c>
      <c r="N264">
        <v>-1</v>
      </c>
      <c r="O264">
        <v>-1</v>
      </c>
      <c r="P264">
        <v>-1</v>
      </c>
      <c r="Q264">
        <v>-1</v>
      </c>
      <c r="R264">
        <v>-1</v>
      </c>
      <c r="S264">
        <v>77</v>
      </c>
      <c r="T264">
        <v>78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</row>
    <row r="265" spans="1:34" x14ac:dyDescent="0.3">
      <c r="A265" t="s">
        <v>540</v>
      </c>
      <c r="B265">
        <v>262</v>
      </c>
      <c r="C265">
        <v>1</v>
      </c>
      <c r="D265">
        <v>1</v>
      </c>
      <c r="E265">
        <v>0</v>
      </c>
      <c r="F265">
        <v>1</v>
      </c>
      <c r="G265">
        <v>2</v>
      </c>
      <c r="H265">
        <v>-1</v>
      </c>
      <c r="I265">
        <v>-1</v>
      </c>
      <c r="J265">
        <v>-1</v>
      </c>
      <c r="K265">
        <v>-1</v>
      </c>
      <c r="L265">
        <v>-1</v>
      </c>
      <c r="M265">
        <v>-1</v>
      </c>
      <c r="N265">
        <v>-1</v>
      </c>
      <c r="O265">
        <v>-1</v>
      </c>
      <c r="P265">
        <v>-1</v>
      </c>
      <c r="Q265">
        <v>-1</v>
      </c>
      <c r="R265">
        <v>-1</v>
      </c>
      <c r="S265">
        <v>77</v>
      </c>
      <c r="T265">
        <v>78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</row>
    <row r="266" spans="1:34" x14ac:dyDescent="0.3">
      <c r="A266" t="s">
        <v>541</v>
      </c>
      <c r="B266">
        <v>263</v>
      </c>
      <c r="C266">
        <v>1</v>
      </c>
      <c r="D266">
        <v>1</v>
      </c>
      <c r="E266">
        <v>2</v>
      </c>
      <c r="F266">
        <v>6</v>
      </c>
      <c r="G266">
        <v>2</v>
      </c>
      <c r="H266">
        <v>-1</v>
      </c>
      <c r="I266">
        <v>-1</v>
      </c>
      <c r="J266">
        <v>-1</v>
      </c>
      <c r="K266">
        <v>-1</v>
      </c>
      <c r="L266">
        <v>-1</v>
      </c>
      <c r="M266">
        <v>-1</v>
      </c>
      <c r="N266">
        <v>-1</v>
      </c>
      <c r="O266">
        <v>-1</v>
      </c>
      <c r="P266">
        <v>-1</v>
      </c>
      <c r="Q266">
        <v>-1</v>
      </c>
      <c r="R266">
        <v>-1</v>
      </c>
      <c r="S266">
        <v>89</v>
      </c>
      <c r="T266">
        <v>89</v>
      </c>
      <c r="U266">
        <v>89</v>
      </c>
      <c r="V266">
        <v>89</v>
      </c>
      <c r="W266">
        <v>87</v>
      </c>
      <c r="X266">
        <v>87</v>
      </c>
      <c r="Y266">
        <v>112</v>
      </c>
      <c r="Z266">
        <v>112</v>
      </c>
      <c r="AA266">
        <v>112</v>
      </c>
      <c r="AB266">
        <v>110</v>
      </c>
      <c r="AC266">
        <v>110</v>
      </c>
      <c r="AD266">
        <v>110</v>
      </c>
      <c r="AE266">
        <v>-1</v>
      </c>
      <c r="AF266">
        <v>-1</v>
      </c>
      <c r="AG266">
        <v>-1</v>
      </c>
      <c r="AH266">
        <v>-1</v>
      </c>
    </row>
    <row r="267" spans="1:34" x14ac:dyDescent="0.3">
      <c r="A267" t="s">
        <v>485</v>
      </c>
      <c r="B267">
        <v>264</v>
      </c>
      <c r="C267">
        <v>1</v>
      </c>
      <c r="D267">
        <v>1</v>
      </c>
      <c r="E267">
        <v>3</v>
      </c>
      <c r="F267">
        <v>6</v>
      </c>
      <c r="G267">
        <v>2</v>
      </c>
      <c r="H267">
        <v>227</v>
      </c>
      <c r="I267">
        <v>268</v>
      </c>
      <c r="J267">
        <v>267</v>
      </c>
      <c r="K267">
        <v>266</v>
      </c>
      <c r="L267">
        <v>-1</v>
      </c>
      <c r="M267">
        <v>-1</v>
      </c>
      <c r="N267">
        <v>-1</v>
      </c>
      <c r="O267">
        <v>-1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</row>
    <row r="268" spans="1:34" x14ac:dyDescent="0.3">
      <c r="A268" t="s">
        <v>526</v>
      </c>
      <c r="B268">
        <v>265</v>
      </c>
      <c r="C268">
        <v>1</v>
      </c>
      <c r="D268">
        <v>1</v>
      </c>
      <c r="E268">
        <v>3</v>
      </c>
      <c r="F268">
        <v>6</v>
      </c>
      <c r="G268">
        <v>2</v>
      </c>
      <c r="H268">
        <v>228</v>
      </c>
      <c r="I268">
        <v>268</v>
      </c>
      <c r="J268">
        <v>267</v>
      </c>
      <c r="K268">
        <v>266</v>
      </c>
      <c r="L268">
        <v>-1</v>
      </c>
      <c r="M268">
        <v>-1</v>
      </c>
      <c r="N268">
        <v>-1</v>
      </c>
      <c r="O268">
        <v>-1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</row>
    <row r="269" spans="1:34" x14ac:dyDescent="0.3">
      <c r="A269" t="s">
        <v>530</v>
      </c>
      <c r="B269">
        <v>266</v>
      </c>
      <c r="C269">
        <v>1</v>
      </c>
      <c r="D269">
        <v>1</v>
      </c>
      <c r="E269">
        <v>2</v>
      </c>
      <c r="F269">
        <v>6</v>
      </c>
      <c r="G269">
        <v>2</v>
      </c>
      <c r="H269">
        <v>-1</v>
      </c>
      <c r="I269">
        <v>-1</v>
      </c>
      <c r="J269">
        <v>-1</v>
      </c>
      <c r="K269">
        <v>-1</v>
      </c>
      <c r="L269">
        <v>-1</v>
      </c>
      <c r="M269">
        <v>-1</v>
      </c>
      <c r="N269">
        <v>-1</v>
      </c>
      <c r="O269">
        <v>-1</v>
      </c>
      <c r="P269">
        <v>-1</v>
      </c>
      <c r="Q269">
        <v>-1</v>
      </c>
      <c r="R269">
        <v>-1</v>
      </c>
      <c r="S269">
        <v>103</v>
      </c>
      <c r="T269">
        <v>103</v>
      </c>
      <c r="U269">
        <v>103</v>
      </c>
      <c r="V269">
        <v>105</v>
      </c>
      <c r="W269">
        <v>105</v>
      </c>
      <c r="X269">
        <v>105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</row>
    <row r="270" spans="1:34" x14ac:dyDescent="0.3">
      <c r="A270" t="s">
        <v>531</v>
      </c>
      <c r="B270">
        <v>267</v>
      </c>
      <c r="C270">
        <v>1</v>
      </c>
      <c r="D270">
        <v>1</v>
      </c>
      <c r="E270">
        <v>2</v>
      </c>
      <c r="F270">
        <v>6</v>
      </c>
      <c r="G270">
        <v>2</v>
      </c>
      <c r="H270">
        <v>-1</v>
      </c>
      <c r="I270">
        <v>-1</v>
      </c>
      <c r="J270">
        <v>-1</v>
      </c>
      <c r="K270">
        <v>-1</v>
      </c>
      <c r="L270">
        <v>-1</v>
      </c>
      <c r="M270">
        <v>-1</v>
      </c>
      <c r="N270">
        <v>-1</v>
      </c>
      <c r="O270">
        <v>-1</v>
      </c>
      <c r="P270">
        <v>-1</v>
      </c>
      <c r="Q270">
        <v>-1</v>
      </c>
      <c r="R270">
        <v>-1</v>
      </c>
      <c r="S270">
        <v>104</v>
      </c>
      <c r="T270">
        <v>104</v>
      </c>
      <c r="U270">
        <v>105</v>
      </c>
      <c r="V270">
        <v>105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</row>
    <row r="271" spans="1:34" x14ac:dyDescent="0.3">
      <c r="A271" t="s">
        <v>542</v>
      </c>
      <c r="B271">
        <v>268</v>
      </c>
      <c r="C271">
        <v>1</v>
      </c>
      <c r="D271">
        <v>1</v>
      </c>
      <c r="E271">
        <v>2</v>
      </c>
      <c r="F271">
        <v>6</v>
      </c>
      <c r="G271">
        <v>2</v>
      </c>
      <c r="H271">
        <v>-1</v>
      </c>
      <c r="I271">
        <v>-1</v>
      </c>
      <c r="J271">
        <v>-1</v>
      </c>
      <c r="K271">
        <v>-1</v>
      </c>
      <c r="L271">
        <v>-1</v>
      </c>
      <c r="M271">
        <v>-1</v>
      </c>
      <c r="N271">
        <v>-1</v>
      </c>
      <c r="O271">
        <v>-1</v>
      </c>
      <c r="P271">
        <v>-1</v>
      </c>
      <c r="Q271">
        <v>-1</v>
      </c>
      <c r="R271">
        <v>-1</v>
      </c>
      <c r="S271">
        <v>107</v>
      </c>
      <c r="T271">
        <v>107</v>
      </c>
      <c r="U271">
        <v>107</v>
      </c>
      <c r="V271">
        <v>107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</row>
    <row r="272" spans="1:34" x14ac:dyDescent="0.3">
      <c r="A272" t="s">
        <v>543</v>
      </c>
      <c r="B272">
        <v>269</v>
      </c>
      <c r="C272">
        <v>1</v>
      </c>
      <c r="D272">
        <v>1</v>
      </c>
      <c r="E272">
        <v>3</v>
      </c>
      <c r="F272">
        <v>1</v>
      </c>
      <c r="G272">
        <v>2</v>
      </c>
      <c r="H272">
        <v>279</v>
      </c>
      <c r="I272">
        <v>278</v>
      </c>
      <c r="J272">
        <v>278</v>
      </c>
      <c r="K272">
        <v>278</v>
      </c>
      <c r="L272">
        <v>-1</v>
      </c>
      <c r="M272">
        <v>-1</v>
      </c>
      <c r="N272">
        <v>-1</v>
      </c>
      <c r="O272">
        <v>-1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</row>
    <row r="273" spans="1:34" x14ac:dyDescent="0.3">
      <c r="A273" t="s">
        <v>544</v>
      </c>
      <c r="B273">
        <v>270</v>
      </c>
      <c r="C273">
        <v>1</v>
      </c>
      <c r="D273">
        <v>1</v>
      </c>
      <c r="E273">
        <v>3</v>
      </c>
      <c r="F273">
        <v>1</v>
      </c>
      <c r="G273">
        <v>2</v>
      </c>
      <c r="H273">
        <v>275</v>
      </c>
      <c r="I273">
        <v>275</v>
      </c>
      <c r="J273">
        <v>275</v>
      </c>
      <c r="K273">
        <v>275</v>
      </c>
      <c r="L273">
        <v>-1</v>
      </c>
      <c r="M273">
        <v>-1</v>
      </c>
      <c r="N273">
        <v>-1</v>
      </c>
      <c r="O273">
        <v>-1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</row>
    <row r="274" spans="1:34" x14ac:dyDescent="0.3">
      <c r="A274" t="s">
        <v>545</v>
      </c>
      <c r="B274">
        <v>271</v>
      </c>
      <c r="C274">
        <v>1</v>
      </c>
      <c r="D274">
        <v>1</v>
      </c>
      <c r="E274">
        <v>3</v>
      </c>
      <c r="F274">
        <v>1</v>
      </c>
      <c r="G274">
        <v>2</v>
      </c>
      <c r="H274">
        <v>276</v>
      </c>
      <c r="I274">
        <v>276</v>
      </c>
      <c r="J274">
        <v>276</v>
      </c>
      <c r="K274">
        <v>276</v>
      </c>
      <c r="L274">
        <v>-1</v>
      </c>
      <c r="M274">
        <v>-1</v>
      </c>
      <c r="N274">
        <v>-1</v>
      </c>
      <c r="O274">
        <v>-1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</row>
    <row r="275" spans="1:34" x14ac:dyDescent="0.3">
      <c r="A275" t="s">
        <v>546</v>
      </c>
      <c r="B275">
        <v>272</v>
      </c>
      <c r="C275">
        <v>1</v>
      </c>
      <c r="D275">
        <v>1</v>
      </c>
      <c r="E275">
        <v>3</v>
      </c>
      <c r="F275">
        <v>1</v>
      </c>
      <c r="G275">
        <v>2</v>
      </c>
      <c r="H275">
        <v>277</v>
      </c>
      <c r="I275">
        <v>277</v>
      </c>
      <c r="J275">
        <v>277</v>
      </c>
      <c r="K275">
        <v>277</v>
      </c>
      <c r="L275">
        <v>-1</v>
      </c>
      <c r="M275">
        <v>-1</v>
      </c>
      <c r="N275">
        <v>-1</v>
      </c>
      <c r="O275">
        <v>-1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</row>
    <row r="276" spans="1:34" x14ac:dyDescent="0.3">
      <c r="A276" t="s">
        <v>547</v>
      </c>
      <c r="B276">
        <v>273</v>
      </c>
      <c r="C276">
        <v>1</v>
      </c>
      <c r="D276">
        <v>1</v>
      </c>
      <c r="E276">
        <v>3</v>
      </c>
      <c r="F276">
        <v>1</v>
      </c>
      <c r="G276">
        <v>2</v>
      </c>
      <c r="H276">
        <v>274</v>
      </c>
      <c r="I276">
        <v>274</v>
      </c>
      <c r="J276">
        <v>274</v>
      </c>
      <c r="K276">
        <v>280</v>
      </c>
      <c r="L276">
        <v>-1</v>
      </c>
      <c r="M276">
        <v>-1</v>
      </c>
      <c r="N276">
        <v>-1</v>
      </c>
      <c r="O276">
        <v>-1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</row>
    <row r="277" spans="1:34" x14ac:dyDescent="0.3">
      <c r="A277" t="s">
        <v>548</v>
      </c>
      <c r="B277">
        <v>274</v>
      </c>
      <c r="C277">
        <v>1</v>
      </c>
      <c r="D277">
        <v>1</v>
      </c>
      <c r="E277">
        <v>2</v>
      </c>
      <c r="F277">
        <v>1</v>
      </c>
      <c r="G277">
        <v>2</v>
      </c>
      <c r="H277">
        <v>282</v>
      </c>
      <c r="I277">
        <v>282</v>
      </c>
      <c r="J277">
        <v>331</v>
      </c>
      <c r="K277">
        <v>-1</v>
      </c>
      <c r="L277">
        <v>-1</v>
      </c>
      <c r="M277">
        <v>-1</v>
      </c>
      <c r="N277">
        <v>-1</v>
      </c>
      <c r="O277">
        <v>-1</v>
      </c>
      <c r="P277">
        <v>-1</v>
      </c>
      <c r="Q277">
        <v>-1</v>
      </c>
      <c r="R277">
        <v>117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</row>
    <row r="278" spans="1:34" x14ac:dyDescent="0.3">
      <c r="A278" t="s">
        <v>549</v>
      </c>
      <c r="B278">
        <v>275</v>
      </c>
      <c r="C278">
        <v>1</v>
      </c>
      <c r="D278">
        <v>1</v>
      </c>
      <c r="E278">
        <v>2</v>
      </c>
      <c r="F278">
        <v>1</v>
      </c>
      <c r="G278">
        <v>2</v>
      </c>
      <c r="H278">
        <v>283</v>
      </c>
      <c r="I278">
        <v>283</v>
      </c>
      <c r="J278">
        <v>332</v>
      </c>
      <c r="K278">
        <v>-1</v>
      </c>
      <c r="L278">
        <v>-1</v>
      </c>
      <c r="M278">
        <v>-1</v>
      </c>
      <c r="N278">
        <v>-1</v>
      </c>
      <c r="O278">
        <v>-1</v>
      </c>
      <c r="P278">
        <v>-1</v>
      </c>
      <c r="Q278">
        <v>-1</v>
      </c>
      <c r="R278">
        <v>118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</row>
    <row r="279" spans="1:34" x14ac:dyDescent="0.3">
      <c r="A279" t="s">
        <v>550</v>
      </c>
      <c r="B279">
        <v>276</v>
      </c>
      <c r="C279">
        <v>1</v>
      </c>
      <c r="D279">
        <v>1</v>
      </c>
      <c r="E279">
        <v>2</v>
      </c>
      <c r="F279">
        <v>1</v>
      </c>
      <c r="G279">
        <v>2</v>
      </c>
      <c r="H279">
        <v>284</v>
      </c>
      <c r="I279">
        <v>284</v>
      </c>
      <c r="J279">
        <v>333</v>
      </c>
      <c r="K279">
        <v>-1</v>
      </c>
      <c r="L279">
        <v>-1</v>
      </c>
      <c r="M279">
        <v>-1</v>
      </c>
      <c r="N279">
        <v>-1</v>
      </c>
      <c r="O279">
        <v>-1</v>
      </c>
      <c r="P279">
        <v>-1</v>
      </c>
      <c r="Q279">
        <v>-1</v>
      </c>
      <c r="R279">
        <v>120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</row>
    <row r="280" spans="1:34" x14ac:dyDescent="0.3">
      <c r="A280" t="s">
        <v>551</v>
      </c>
      <c r="B280">
        <v>277</v>
      </c>
      <c r="C280">
        <v>1</v>
      </c>
      <c r="D280">
        <v>1</v>
      </c>
      <c r="E280">
        <v>2</v>
      </c>
      <c r="F280">
        <v>1</v>
      </c>
      <c r="G280">
        <v>2</v>
      </c>
      <c r="H280">
        <v>285</v>
      </c>
      <c r="I280">
        <v>334</v>
      </c>
      <c r="J280">
        <v>-1</v>
      </c>
      <c r="K280">
        <v>-1</v>
      </c>
      <c r="L280">
        <v>-1</v>
      </c>
      <c r="M280">
        <v>-1</v>
      </c>
      <c r="N280">
        <v>-1</v>
      </c>
      <c r="O280">
        <v>-1</v>
      </c>
      <c r="P280">
        <v>-1</v>
      </c>
      <c r="Q280">
        <v>-1</v>
      </c>
      <c r="R280">
        <v>113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</row>
    <row r="281" spans="1:34" x14ac:dyDescent="0.3">
      <c r="A281" t="s">
        <v>552</v>
      </c>
      <c r="B281">
        <v>278</v>
      </c>
      <c r="C281">
        <v>1</v>
      </c>
      <c r="D281">
        <v>1</v>
      </c>
      <c r="E281">
        <v>2</v>
      </c>
      <c r="F281">
        <v>1</v>
      </c>
      <c r="G281">
        <v>2</v>
      </c>
      <c r="H281">
        <v>286</v>
      </c>
      <c r="I281">
        <v>335</v>
      </c>
      <c r="J281">
        <v>-1</v>
      </c>
      <c r="K281">
        <v>-1</v>
      </c>
      <c r="L281">
        <v>-1</v>
      </c>
      <c r="M281">
        <v>-1</v>
      </c>
      <c r="N281">
        <v>-1</v>
      </c>
      <c r="O281">
        <v>-1</v>
      </c>
      <c r="P281">
        <v>-1</v>
      </c>
      <c r="Q281">
        <v>-1</v>
      </c>
      <c r="R281">
        <v>114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</row>
    <row r="282" spans="1:34" x14ac:dyDescent="0.3">
      <c r="A282" t="s">
        <v>553</v>
      </c>
      <c r="B282">
        <v>279</v>
      </c>
      <c r="C282">
        <v>1</v>
      </c>
      <c r="D282">
        <v>1</v>
      </c>
      <c r="E282">
        <v>2</v>
      </c>
      <c r="F282">
        <v>1</v>
      </c>
      <c r="G282">
        <v>2</v>
      </c>
      <c r="H282">
        <v>287</v>
      </c>
      <c r="I282">
        <v>-1</v>
      </c>
      <c r="J282">
        <v>-1</v>
      </c>
      <c r="K282">
        <v>-1</v>
      </c>
      <c r="L282">
        <v>-1</v>
      </c>
      <c r="M282">
        <v>-1</v>
      </c>
      <c r="N282">
        <v>-1</v>
      </c>
      <c r="O282">
        <v>-1</v>
      </c>
      <c r="P282">
        <v>-1</v>
      </c>
      <c r="Q282">
        <v>-1</v>
      </c>
      <c r="R282">
        <v>115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</row>
    <row r="283" spans="1:34" x14ac:dyDescent="0.3">
      <c r="A283" t="s">
        <v>554</v>
      </c>
      <c r="B283">
        <v>280</v>
      </c>
      <c r="C283">
        <v>1</v>
      </c>
      <c r="D283">
        <v>1</v>
      </c>
      <c r="E283">
        <v>2</v>
      </c>
      <c r="F283">
        <v>6</v>
      </c>
      <c r="G283">
        <v>2</v>
      </c>
      <c r="H283">
        <v>-1</v>
      </c>
      <c r="I283">
        <v>-1</v>
      </c>
      <c r="J283">
        <v>-1</v>
      </c>
      <c r="K283">
        <v>-1</v>
      </c>
      <c r="L283">
        <v>-1</v>
      </c>
      <c r="M283">
        <v>-1</v>
      </c>
      <c r="N283">
        <v>-1</v>
      </c>
      <c r="O283">
        <v>-1</v>
      </c>
      <c r="P283">
        <v>-1</v>
      </c>
      <c r="Q283">
        <v>-1</v>
      </c>
      <c r="R283">
        <v>-1</v>
      </c>
      <c r="S283">
        <v>119</v>
      </c>
      <c r="T283">
        <v>119</v>
      </c>
      <c r="U283">
        <v>119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</row>
    <row r="284" spans="1:34" x14ac:dyDescent="0.3">
      <c r="A284" t="s">
        <v>552</v>
      </c>
      <c r="B284">
        <v>281</v>
      </c>
      <c r="C284">
        <v>1</v>
      </c>
      <c r="D284">
        <v>1</v>
      </c>
      <c r="E284">
        <v>2</v>
      </c>
      <c r="F284">
        <v>6</v>
      </c>
      <c r="G284">
        <v>2</v>
      </c>
      <c r="H284">
        <v>-1</v>
      </c>
      <c r="I284">
        <v>-1</v>
      </c>
      <c r="J284">
        <v>-1</v>
      </c>
      <c r="K284">
        <v>-1</v>
      </c>
      <c r="L284">
        <v>-1</v>
      </c>
      <c r="M284">
        <v>-1</v>
      </c>
      <c r="N284">
        <v>-1</v>
      </c>
      <c r="O284">
        <v>-1</v>
      </c>
      <c r="P284">
        <v>-1</v>
      </c>
      <c r="Q284">
        <v>-1</v>
      </c>
      <c r="R284">
        <v>-1</v>
      </c>
      <c r="S284">
        <v>114</v>
      </c>
      <c r="T284">
        <v>115</v>
      </c>
      <c r="U284">
        <v>115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</row>
    <row r="285" spans="1:34" x14ac:dyDescent="0.3">
      <c r="A285" t="s">
        <v>556</v>
      </c>
      <c r="B285">
        <v>282</v>
      </c>
      <c r="C285">
        <v>1</v>
      </c>
      <c r="D285">
        <v>1</v>
      </c>
      <c r="E285">
        <v>0</v>
      </c>
      <c r="F285">
        <v>1</v>
      </c>
      <c r="G285">
        <v>2</v>
      </c>
      <c r="H285">
        <v>-1</v>
      </c>
      <c r="I285">
        <v>-1</v>
      </c>
      <c r="J285">
        <v>-1</v>
      </c>
      <c r="K285">
        <v>-1</v>
      </c>
      <c r="L285">
        <v>-1</v>
      </c>
      <c r="M285">
        <v>-1</v>
      </c>
      <c r="N285">
        <v>-1</v>
      </c>
      <c r="O285">
        <v>-1</v>
      </c>
      <c r="P285">
        <v>-1</v>
      </c>
      <c r="Q285">
        <v>-1</v>
      </c>
      <c r="R285">
        <v>-1</v>
      </c>
      <c r="S285">
        <v>117</v>
      </c>
      <c r="T285">
        <v>117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</row>
    <row r="286" spans="1:34" x14ac:dyDescent="0.3">
      <c r="A286" t="s">
        <v>557</v>
      </c>
      <c r="B286">
        <v>283</v>
      </c>
      <c r="C286">
        <v>1</v>
      </c>
      <c r="D286">
        <v>1</v>
      </c>
      <c r="E286">
        <v>0</v>
      </c>
      <c r="F286">
        <v>1</v>
      </c>
      <c r="G286">
        <v>2</v>
      </c>
      <c r="H286">
        <v>-1</v>
      </c>
      <c r="I286">
        <v>-1</v>
      </c>
      <c r="J286">
        <v>-1</v>
      </c>
      <c r="K286">
        <v>-1</v>
      </c>
      <c r="L286">
        <v>-1</v>
      </c>
      <c r="M286">
        <v>-1</v>
      </c>
      <c r="N286">
        <v>-1</v>
      </c>
      <c r="O286">
        <v>-1</v>
      </c>
      <c r="P286">
        <v>-1</v>
      </c>
      <c r="Q286">
        <v>-1</v>
      </c>
      <c r="R286">
        <v>-1</v>
      </c>
      <c r="S286">
        <v>118</v>
      </c>
      <c r="T286">
        <v>118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</row>
    <row r="287" spans="1:34" x14ac:dyDescent="0.3">
      <c r="A287" t="s">
        <v>558</v>
      </c>
      <c r="B287">
        <v>284</v>
      </c>
      <c r="C287">
        <v>1</v>
      </c>
      <c r="D287">
        <v>1</v>
      </c>
      <c r="E287">
        <v>0</v>
      </c>
      <c r="F287">
        <v>1</v>
      </c>
      <c r="G287">
        <v>2</v>
      </c>
      <c r="H287">
        <v>-1</v>
      </c>
      <c r="I287">
        <v>-1</v>
      </c>
      <c r="J287">
        <v>-1</v>
      </c>
      <c r="K287">
        <v>-1</v>
      </c>
      <c r="L287">
        <v>-1</v>
      </c>
      <c r="M287">
        <v>-1</v>
      </c>
      <c r="N287">
        <v>-1</v>
      </c>
      <c r="O287">
        <v>-1</v>
      </c>
      <c r="P287">
        <v>-1</v>
      </c>
      <c r="Q287">
        <v>-1</v>
      </c>
      <c r="R287">
        <v>-1</v>
      </c>
      <c r="S287">
        <v>120</v>
      </c>
      <c r="T287">
        <v>120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</row>
    <row r="288" spans="1:34" x14ac:dyDescent="0.3">
      <c r="A288" t="s">
        <v>559</v>
      </c>
      <c r="B288">
        <v>285</v>
      </c>
      <c r="C288">
        <v>1</v>
      </c>
      <c r="D288">
        <v>1</v>
      </c>
      <c r="E288">
        <v>0</v>
      </c>
      <c r="F288">
        <v>1</v>
      </c>
      <c r="G288">
        <v>2</v>
      </c>
      <c r="H288">
        <v>-1</v>
      </c>
      <c r="I288">
        <v>-1</v>
      </c>
      <c r="J288">
        <v>-1</v>
      </c>
      <c r="K288">
        <v>-1</v>
      </c>
      <c r="L288">
        <v>-1</v>
      </c>
      <c r="M288">
        <v>-1</v>
      </c>
      <c r="N288">
        <v>-1</v>
      </c>
      <c r="O288">
        <v>-1</v>
      </c>
      <c r="P288">
        <v>-1</v>
      </c>
      <c r="Q288">
        <v>-1</v>
      </c>
      <c r="R288">
        <v>-1</v>
      </c>
      <c r="S288">
        <v>113</v>
      </c>
      <c r="T288">
        <v>113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</row>
    <row r="289" spans="1:34" x14ac:dyDescent="0.3">
      <c r="A289" t="s">
        <v>560</v>
      </c>
      <c r="B289">
        <v>286</v>
      </c>
      <c r="C289">
        <v>1</v>
      </c>
      <c r="D289">
        <v>1</v>
      </c>
      <c r="E289">
        <v>0</v>
      </c>
      <c r="F289">
        <v>1</v>
      </c>
      <c r="G289">
        <v>2</v>
      </c>
      <c r="H289">
        <v>-1</v>
      </c>
      <c r="I289">
        <v>-1</v>
      </c>
      <c r="J289">
        <v>-1</v>
      </c>
      <c r="K289">
        <v>-1</v>
      </c>
      <c r="L289">
        <v>-1</v>
      </c>
      <c r="M289">
        <v>-1</v>
      </c>
      <c r="N289">
        <v>-1</v>
      </c>
      <c r="O289">
        <v>-1</v>
      </c>
      <c r="P289">
        <v>-1</v>
      </c>
      <c r="Q289">
        <v>-1</v>
      </c>
      <c r="R289">
        <v>-1</v>
      </c>
      <c r="S289">
        <v>114</v>
      </c>
      <c r="T289">
        <v>114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</row>
    <row r="290" spans="1:34" x14ac:dyDescent="0.3">
      <c r="A290" t="s">
        <v>561</v>
      </c>
      <c r="B290">
        <v>287</v>
      </c>
      <c r="C290">
        <v>1</v>
      </c>
      <c r="D290">
        <v>1</v>
      </c>
      <c r="E290">
        <v>0</v>
      </c>
      <c r="F290">
        <v>1</v>
      </c>
      <c r="G290">
        <v>2</v>
      </c>
      <c r="H290">
        <v>-1</v>
      </c>
      <c r="I290">
        <v>-1</v>
      </c>
      <c r="J290">
        <v>-1</v>
      </c>
      <c r="K290">
        <v>-1</v>
      </c>
      <c r="L290">
        <v>-1</v>
      </c>
      <c r="M290">
        <v>-1</v>
      </c>
      <c r="N290">
        <v>-1</v>
      </c>
      <c r="O290">
        <v>-1</v>
      </c>
      <c r="P290">
        <v>-1</v>
      </c>
      <c r="Q290">
        <v>-1</v>
      </c>
      <c r="R290">
        <v>-1</v>
      </c>
      <c r="S290">
        <v>115</v>
      </c>
      <c r="T290">
        <v>115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</row>
    <row r="291" spans="1:34" x14ac:dyDescent="0.3">
      <c r="A291" t="s">
        <v>562</v>
      </c>
      <c r="B291">
        <v>288</v>
      </c>
      <c r="C291">
        <v>1</v>
      </c>
      <c r="D291">
        <v>1</v>
      </c>
      <c r="E291">
        <v>3</v>
      </c>
      <c r="F291">
        <v>3</v>
      </c>
      <c r="G291">
        <v>2</v>
      </c>
      <c r="H291">
        <v>294</v>
      </c>
      <c r="I291">
        <v>294</v>
      </c>
      <c r="J291">
        <v>294</v>
      </c>
      <c r="K291">
        <v>-1</v>
      </c>
      <c r="L291">
        <v>-1</v>
      </c>
      <c r="M291">
        <v>-1</v>
      </c>
      <c r="N291">
        <v>-1</v>
      </c>
      <c r="O291">
        <v>-1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</row>
    <row r="292" spans="1:34" x14ac:dyDescent="0.3">
      <c r="A292" t="s">
        <v>563</v>
      </c>
      <c r="B292">
        <v>289</v>
      </c>
      <c r="C292">
        <v>1</v>
      </c>
      <c r="D292">
        <v>1</v>
      </c>
      <c r="E292">
        <v>3</v>
      </c>
      <c r="F292">
        <v>3</v>
      </c>
      <c r="G292">
        <v>2</v>
      </c>
      <c r="H292">
        <v>295</v>
      </c>
      <c r="I292">
        <v>295</v>
      </c>
      <c r="J292">
        <v>295</v>
      </c>
      <c r="K292">
        <v>-1</v>
      </c>
      <c r="L292">
        <v>-1</v>
      </c>
      <c r="M292">
        <v>-1</v>
      </c>
      <c r="N292">
        <v>-1</v>
      </c>
      <c r="O292">
        <v>-1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</row>
    <row r="293" spans="1:34" x14ac:dyDescent="0.3">
      <c r="A293" t="s">
        <v>574</v>
      </c>
      <c r="B293">
        <v>290</v>
      </c>
      <c r="C293">
        <v>1</v>
      </c>
      <c r="D293">
        <v>1</v>
      </c>
      <c r="E293">
        <v>3</v>
      </c>
      <c r="F293">
        <v>3</v>
      </c>
      <c r="G293">
        <v>2</v>
      </c>
      <c r="H293">
        <v>296</v>
      </c>
      <c r="I293">
        <v>296</v>
      </c>
      <c r="J293">
        <v>296</v>
      </c>
      <c r="K293">
        <v>-1</v>
      </c>
      <c r="L293">
        <v>-1</v>
      </c>
      <c r="M293">
        <v>-1</v>
      </c>
      <c r="N293">
        <v>-1</v>
      </c>
      <c r="O293">
        <v>-1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</row>
    <row r="294" spans="1:34" x14ac:dyDescent="0.3">
      <c r="A294" t="s">
        <v>564</v>
      </c>
      <c r="B294">
        <v>291</v>
      </c>
      <c r="C294">
        <v>1</v>
      </c>
      <c r="D294">
        <v>1</v>
      </c>
      <c r="E294">
        <v>3</v>
      </c>
      <c r="F294">
        <v>3</v>
      </c>
      <c r="G294">
        <v>2</v>
      </c>
      <c r="H294">
        <v>297</v>
      </c>
      <c r="I294">
        <v>297</v>
      </c>
      <c r="J294">
        <v>297</v>
      </c>
      <c r="K294">
        <v>-1</v>
      </c>
      <c r="L294">
        <v>-1</v>
      </c>
      <c r="M294">
        <v>-1</v>
      </c>
      <c r="N294">
        <v>-1</v>
      </c>
      <c r="O294">
        <v>-1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</row>
    <row r="295" spans="1:34" x14ac:dyDescent="0.3">
      <c r="A295" t="s">
        <v>565</v>
      </c>
      <c r="B295">
        <v>292</v>
      </c>
      <c r="C295">
        <v>1</v>
      </c>
      <c r="D295">
        <v>1</v>
      </c>
      <c r="E295">
        <v>3</v>
      </c>
      <c r="F295">
        <v>3</v>
      </c>
      <c r="G295">
        <v>2</v>
      </c>
      <c r="H295">
        <v>298</v>
      </c>
      <c r="I295">
        <v>298</v>
      </c>
      <c r="J295">
        <v>298</v>
      </c>
      <c r="K295">
        <v>-1</v>
      </c>
      <c r="L295">
        <v>-1</v>
      </c>
      <c r="M295">
        <v>-1</v>
      </c>
      <c r="N295">
        <v>-1</v>
      </c>
      <c r="O295">
        <v>-1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</row>
    <row r="296" spans="1:34" x14ac:dyDescent="0.3">
      <c r="A296" t="s">
        <v>575</v>
      </c>
      <c r="B296">
        <v>293</v>
      </c>
      <c r="C296">
        <v>1</v>
      </c>
      <c r="D296">
        <v>1</v>
      </c>
      <c r="E296">
        <v>3</v>
      </c>
      <c r="F296">
        <v>3</v>
      </c>
      <c r="G296">
        <v>2</v>
      </c>
      <c r="H296">
        <v>299</v>
      </c>
      <c r="I296">
        <v>299</v>
      </c>
      <c r="J296">
        <v>299</v>
      </c>
      <c r="K296">
        <v>-1</v>
      </c>
      <c r="L296">
        <v>-1</v>
      </c>
      <c r="M296">
        <v>-1</v>
      </c>
      <c r="N296">
        <v>-1</v>
      </c>
      <c r="O296">
        <v>-1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</row>
    <row r="297" spans="1:34" x14ac:dyDescent="0.3">
      <c r="A297" t="s">
        <v>566</v>
      </c>
      <c r="B297">
        <v>294</v>
      </c>
      <c r="C297">
        <v>1</v>
      </c>
      <c r="D297">
        <v>1</v>
      </c>
      <c r="E297">
        <v>2</v>
      </c>
      <c r="F297">
        <v>3</v>
      </c>
      <c r="G297">
        <v>2</v>
      </c>
      <c r="H297">
        <v>-1</v>
      </c>
      <c r="I297">
        <v>-1</v>
      </c>
      <c r="J297">
        <v>-1</v>
      </c>
      <c r="K297">
        <v>-1</v>
      </c>
      <c r="L297">
        <v>-1</v>
      </c>
      <c r="M297">
        <v>-1</v>
      </c>
      <c r="N297">
        <v>-1</v>
      </c>
      <c r="O297">
        <v>-1</v>
      </c>
      <c r="P297">
        <v>-1</v>
      </c>
      <c r="Q297">
        <v>-1</v>
      </c>
      <c r="R297">
        <v>-1</v>
      </c>
      <c r="S297">
        <v>103</v>
      </c>
      <c r="T297">
        <v>103</v>
      </c>
      <c r="U297">
        <v>103</v>
      </c>
      <c r="V297">
        <v>134</v>
      </c>
      <c r="W297">
        <v>134</v>
      </c>
      <c r="X297">
        <v>134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</row>
    <row r="298" spans="1:34" x14ac:dyDescent="0.3">
      <c r="A298" t="s">
        <v>567</v>
      </c>
      <c r="B298">
        <v>295</v>
      </c>
      <c r="C298">
        <v>1</v>
      </c>
      <c r="D298">
        <v>1</v>
      </c>
      <c r="E298">
        <v>2</v>
      </c>
      <c r="F298">
        <v>3</v>
      </c>
      <c r="G298">
        <v>2</v>
      </c>
      <c r="H298">
        <v>-1</v>
      </c>
      <c r="I298">
        <v>-1</v>
      </c>
      <c r="J298">
        <v>-1</v>
      </c>
      <c r="K298">
        <v>-1</v>
      </c>
      <c r="L298">
        <v>-1</v>
      </c>
      <c r="M298">
        <v>-1</v>
      </c>
      <c r="N298">
        <v>-1</v>
      </c>
      <c r="O298">
        <v>-1</v>
      </c>
      <c r="P298">
        <v>-1</v>
      </c>
      <c r="Q298">
        <v>-1</v>
      </c>
      <c r="R298">
        <v>-1</v>
      </c>
      <c r="S298">
        <v>121</v>
      </c>
      <c r="T298">
        <v>121</v>
      </c>
      <c r="U298">
        <v>121</v>
      </c>
      <c r="V298">
        <v>121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</row>
    <row r="299" spans="1:34" x14ac:dyDescent="0.3">
      <c r="A299" t="s">
        <v>567</v>
      </c>
      <c r="B299">
        <v>296</v>
      </c>
      <c r="C299">
        <v>1</v>
      </c>
      <c r="D299">
        <v>1</v>
      </c>
      <c r="E299">
        <v>2</v>
      </c>
      <c r="F299">
        <v>3</v>
      </c>
      <c r="G299">
        <v>2</v>
      </c>
      <c r="H299">
        <v>-1</v>
      </c>
      <c r="I299">
        <v>-1</v>
      </c>
      <c r="J299">
        <v>-1</v>
      </c>
      <c r="K299">
        <v>-1</v>
      </c>
      <c r="L299">
        <v>-1</v>
      </c>
      <c r="M299">
        <v>-1</v>
      </c>
      <c r="N299">
        <v>-1</v>
      </c>
      <c r="O299">
        <v>-1</v>
      </c>
      <c r="P299">
        <v>-1</v>
      </c>
      <c r="Q299">
        <v>-1</v>
      </c>
      <c r="R299">
        <v>-1</v>
      </c>
      <c r="S299">
        <v>121</v>
      </c>
      <c r="T299">
        <v>121</v>
      </c>
      <c r="U299">
        <v>121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</row>
    <row r="300" spans="1:34" x14ac:dyDescent="0.3">
      <c r="A300" t="s">
        <v>751</v>
      </c>
      <c r="B300">
        <v>297</v>
      </c>
      <c r="C300">
        <v>1</v>
      </c>
      <c r="D300">
        <v>1</v>
      </c>
      <c r="E300">
        <v>2</v>
      </c>
      <c r="F300">
        <v>6</v>
      </c>
      <c r="G300">
        <v>2</v>
      </c>
      <c r="H300">
        <v>-1</v>
      </c>
      <c r="I300">
        <v>-1</v>
      </c>
      <c r="J300">
        <v>-1</v>
      </c>
      <c r="K300">
        <v>-1</v>
      </c>
      <c r="L300">
        <v>-1</v>
      </c>
      <c r="M300">
        <v>-1</v>
      </c>
      <c r="N300">
        <v>-1</v>
      </c>
      <c r="O300">
        <v>-1</v>
      </c>
      <c r="P300">
        <v>-1</v>
      </c>
      <c r="Q300">
        <v>-1</v>
      </c>
      <c r="R300">
        <v>126</v>
      </c>
      <c r="S300">
        <v>125</v>
      </c>
      <c r="T300">
        <v>125</v>
      </c>
      <c r="U300">
        <v>125</v>
      </c>
      <c r="V300">
        <v>125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</row>
    <row r="301" spans="1:34" x14ac:dyDescent="0.3">
      <c r="A301" t="s">
        <v>568</v>
      </c>
      <c r="B301">
        <v>298</v>
      </c>
      <c r="C301">
        <v>1</v>
      </c>
      <c r="D301">
        <v>1</v>
      </c>
      <c r="E301">
        <v>2</v>
      </c>
      <c r="F301">
        <v>3</v>
      </c>
      <c r="G301">
        <v>2</v>
      </c>
      <c r="H301">
        <v>-1</v>
      </c>
      <c r="I301">
        <v>-1</v>
      </c>
      <c r="J301">
        <v>-1</v>
      </c>
      <c r="K301">
        <v>-1</v>
      </c>
      <c r="L301">
        <v>-1</v>
      </c>
      <c r="M301">
        <v>-1</v>
      </c>
      <c r="N301">
        <v>-1</v>
      </c>
      <c r="O301">
        <v>-1</v>
      </c>
      <c r="P301">
        <v>-1</v>
      </c>
      <c r="Q301">
        <v>-1</v>
      </c>
      <c r="R301">
        <v>-1</v>
      </c>
      <c r="S301">
        <v>122</v>
      </c>
      <c r="T301">
        <v>122</v>
      </c>
      <c r="U301">
        <v>122</v>
      </c>
      <c r="V301">
        <v>122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</row>
    <row r="302" spans="1:34" x14ac:dyDescent="0.3">
      <c r="A302" t="s">
        <v>568</v>
      </c>
      <c r="B302">
        <v>299</v>
      </c>
      <c r="C302">
        <v>1</v>
      </c>
      <c r="D302">
        <v>1</v>
      </c>
      <c r="E302">
        <v>2</v>
      </c>
      <c r="F302">
        <v>3</v>
      </c>
      <c r="G302">
        <v>2</v>
      </c>
      <c r="H302">
        <v>-1</v>
      </c>
      <c r="I302">
        <v>-1</v>
      </c>
      <c r="J302">
        <v>-1</v>
      </c>
      <c r="K302">
        <v>-1</v>
      </c>
      <c r="L302">
        <v>-1</v>
      </c>
      <c r="M302">
        <v>-1</v>
      </c>
      <c r="N302">
        <v>-1</v>
      </c>
      <c r="O302">
        <v>-1</v>
      </c>
      <c r="P302">
        <v>-1</v>
      </c>
      <c r="Q302">
        <v>-1</v>
      </c>
      <c r="R302">
        <v>-1</v>
      </c>
      <c r="S302">
        <v>122</v>
      </c>
      <c r="T302">
        <v>122</v>
      </c>
      <c r="U302">
        <v>122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</row>
    <row r="303" spans="1:34" x14ac:dyDescent="0.3">
      <c r="A303" t="s">
        <v>576</v>
      </c>
      <c r="B303">
        <v>300</v>
      </c>
      <c r="C303">
        <v>1</v>
      </c>
      <c r="D303">
        <v>1</v>
      </c>
      <c r="E303">
        <v>3</v>
      </c>
      <c r="F303">
        <v>0</v>
      </c>
      <c r="G303">
        <v>2</v>
      </c>
      <c r="H303">
        <v>324</v>
      </c>
      <c r="I303">
        <v>301</v>
      </c>
      <c r="J303">
        <v>301</v>
      </c>
      <c r="K303">
        <v>301</v>
      </c>
      <c r="L303">
        <v>-1</v>
      </c>
      <c r="M303">
        <v>-1</v>
      </c>
      <c r="N303">
        <v>-1</v>
      </c>
      <c r="O303">
        <v>-1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</row>
    <row r="304" spans="1:34" x14ac:dyDescent="0.3">
      <c r="A304" t="s">
        <v>577</v>
      </c>
      <c r="B304">
        <v>301</v>
      </c>
      <c r="C304">
        <v>1</v>
      </c>
      <c r="D304">
        <v>1</v>
      </c>
      <c r="E304">
        <v>2</v>
      </c>
      <c r="F304">
        <v>0</v>
      </c>
      <c r="G304">
        <v>2</v>
      </c>
      <c r="H304">
        <v>302</v>
      </c>
      <c r="I304">
        <v>302</v>
      </c>
      <c r="J304">
        <v>337</v>
      </c>
      <c r="K304">
        <v>-1</v>
      </c>
      <c r="L304">
        <v>-1</v>
      </c>
      <c r="M304">
        <v>-1</v>
      </c>
      <c r="N304">
        <v>-1</v>
      </c>
      <c r="O304">
        <v>-1</v>
      </c>
      <c r="P304">
        <v>-1</v>
      </c>
      <c r="Q304">
        <v>-1</v>
      </c>
      <c r="R304">
        <v>74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</row>
    <row r="305" spans="1:34" x14ac:dyDescent="0.3">
      <c r="A305" t="s">
        <v>578</v>
      </c>
      <c r="B305">
        <v>302</v>
      </c>
      <c r="C305">
        <v>1</v>
      </c>
      <c r="D305">
        <v>1</v>
      </c>
      <c r="E305">
        <v>0</v>
      </c>
      <c r="F305">
        <v>0</v>
      </c>
      <c r="G305">
        <v>2</v>
      </c>
      <c r="H305">
        <v>-1</v>
      </c>
      <c r="I305">
        <v>-1</v>
      </c>
      <c r="J305">
        <v>-1</v>
      </c>
      <c r="K305">
        <v>-1</v>
      </c>
      <c r="L305">
        <v>-1</v>
      </c>
      <c r="M305">
        <v>-1</v>
      </c>
      <c r="N305">
        <v>-1</v>
      </c>
      <c r="O305">
        <v>-1</v>
      </c>
      <c r="P305">
        <v>-1</v>
      </c>
      <c r="Q305">
        <v>-1</v>
      </c>
      <c r="R305">
        <v>-1</v>
      </c>
      <c r="S305">
        <v>83</v>
      </c>
      <c r="T305">
        <v>18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</row>
    <row r="306" spans="1:34" x14ac:dyDescent="0.3">
      <c r="A306" t="s">
        <v>719</v>
      </c>
      <c r="B306">
        <v>303</v>
      </c>
      <c r="C306">
        <v>1</v>
      </c>
      <c r="D306">
        <v>1</v>
      </c>
      <c r="E306">
        <v>2</v>
      </c>
      <c r="F306">
        <v>6</v>
      </c>
      <c r="G306">
        <v>1</v>
      </c>
      <c r="H306">
        <v>-1</v>
      </c>
      <c r="I306">
        <v>-1</v>
      </c>
      <c r="J306">
        <v>-1</v>
      </c>
      <c r="K306">
        <v>-1</v>
      </c>
      <c r="L306">
        <v>-1</v>
      </c>
      <c r="M306">
        <v>-1</v>
      </c>
      <c r="N306">
        <v>-1</v>
      </c>
      <c r="O306">
        <v>-1</v>
      </c>
      <c r="P306">
        <v>-1</v>
      </c>
      <c r="Q306">
        <v>-1</v>
      </c>
      <c r="R306">
        <v>-1</v>
      </c>
      <c r="S306">
        <v>37</v>
      </c>
      <c r="T306">
        <v>37</v>
      </c>
      <c r="U306">
        <v>37</v>
      </c>
      <c r="V306">
        <v>37</v>
      </c>
      <c r="W306">
        <v>34</v>
      </c>
      <c r="X306">
        <v>34</v>
      </c>
      <c r="Y306">
        <v>34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</row>
    <row r="307" spans="1:34" x14ac:dyDescent="0.3">
      <c r="A307" t="s">
        <v>579</v>
      </c>
      <c r="B307">
        <v>304</v>
      </c>
      <c r="C307">
        <v>1</v>
      </c>
      <c r="D307">
        <v>1</v>
      </c>
      <c r="E307">
        <v>2</v>
      </c>
      <c r="F307">
        <v>6</v>
      </c>
      <c r="G307">
        <v>2</v>
      </c>
      <c r="H307">
        <v>-1</v>
      </c>
      <c r="I307">
        <v>-1</v>
      </c>
      <c r="J307">
        <v>-1</v>
      </c>
      <c r="K307">
        <v>-1</v>
      </c>
      <c r="L307">
        <v>-1</v>
      </c>
      <c r="M307">
        <v>-1</v>
      </c>
      <c r="N307">
        <v>-1</v>
      </c>
      <c r="O307">
        <v>-1</v>
      </c>
      <c r="P307">
        <v>-1</v>
      </c>
      <c r="Q307">
        <v>-1</v>
      </c>
      <c r="R307">
        <v>-1</v>
      </c>
      <c r="S307">
        <v>100</v>
      </c>
      <c r="T307">
        <v>100</v>
      </c>
      <c r="U307">
        <v>99</v>
      </c>
      <c r="V307">
        <v>97</v>
      </c>
      <c r="W307">
        <v>97</v>
      </c>
      <c r="X307">
        <v>98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</row>
    <row r="308" spans="1:34" x14ac:dyDescent="0.3">
      <c r="A308" t="s">
        <v>580</v>
      </c>
      <c r="B308">
        <v>305</v>
      </c>
      <c r="C308">
        <v>1</v>
      </c>
      <c r="D308">
        <v>1</v>
      </c>
      <c r="E308">
        <v>3</v>
      </c>
      <c r="F308">
        <v>6</v>
      </c>
      <c r="G308">
        <v>2</v>
      </c>
      <c r="H308">
        <v>306</v>
      </c>
      <c r="I308">
        <v>306</v>
      </c>
      <c r="J308">
        <v>306</v>
      </c>
      <c r="K308">
        <v>-1</v>
      </c>
      <c r="L308">
        <v>-1</v>
      </c>
      <c r="M308">
        <v>-1</v>
      </c>
      <c r="N308">
        <v>-1</v>
      </c>
      <c r="O308">
        <v>-1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</row>
    <row r="309" spans="1:34" x14ac:dyDescent="0.3">
      <c r="A309" t="s">
        <v>581</v>
      </c>
      <c r="B309">
        <v>306</v>
      </c>
      <c r="C309">
        <v>1</v>
      </c>
      <c r="D309">
        <v>1</v>
      </c>
      <c r="E309">
        <v>2</v>
      </c>
      <c r="F309">
        <v>6</v>
      </c>
      <c r="G309">
        <v>2</v>
      </c>
      <c r="H309">
        <v>-1</v>
      </c>
      <c r="I309">
        <v>-1</v>
      </c>
      <c r="J309">
        <v>-1</v>
      </c>
      <c r="K309">
        <v>-1</v>
      </c>
      <c r="L309">
        <v>-1</v>
      </c>
      <c r="M309">
        <v>-1</v>
      </c>
      <c r="N309">
        <v>-1</v>
      </c>
      <c r="O309">
        <v>-1</v>
      </c>
      <c r="P309">
        <v>-1</v>
      </c>
      <c r="Q309">
        <v>-1</v>
      </c>
      <c r="R309">
        <v>-1</v>
      </c>
      <c r="S309">
        <v>32</v>
      </c>
      <c r="T309">
        <v>31</v>
      </c>
      <c r="U309">
        <v>32</v>
      </c>
      <c r="V309">
        <v>31</v>
      </c>
      <c r="W309">
        <v>32</v>
      </c>
      <c r="X309">
        <v>31</v>
      </c>
      <c r="Y309">
        <v>33</v>
      </c>
      <c r="Z309">
        <v>33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</row>
    <row r="310" spans="1:34" x14ac:dyDescent="0.3">
      <c r="A310" t="s">
        <v>582</v>
      </c>
      <c r="B310">
        <v>307</v>
      </c>
      <c r="C310">
        <v>1</v>
      </c>
      <c r="D310">
        <v>1</v>
      </c>
      <c r="E310">
        <v>3</v>
      </c>
      <c r="F310">
        <v>2</v>
      </c>
      <c r="G310">
        <v>2</v>
      </c>
      <c r="H310">
        <v>309</v>
      </c>
      <c r="I310">
        <v>309</v>
      </c>
      <c r="J310">
        <v>309</v>
      </c>
      <c r="K310">
        <v>-1</v>
      </c>
      <c r="L310">
        <v>-1</v>
      </c>
      <c r="M310">
        <v>-1</v>
      </c>
      <c r="N310">
        <v>-1</v>
      </c>
      <c r="O310">
        <v>-1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</row>
    <row r="311" spans="1:34" x14ac:dyDescent="0.3">
      <c r="A311" t="s">
        <v>485</v>
      </c>
      <c r="B311">
        <v>308</v>
      </c>
      <c r="C311">
        <v>1</v>
      </c>
      <c r="D311">
        <v>1</v>
      </c>
      <c r="E311">
        <v>3</v>
      </c>
      <c r="F311">
        <v>6</v>
      </c>
      <c r="G311">
        <v>2</v>
      </c>
      <c r="H311">
        <v>224</v>
      </c>
      <c r="I311">
        <v>338</v>
      </c>
      <c r="J311">
        <v>-1</v>
      </c>
      <c r="K311">
        <v>-1</v>
      </c>
      <c r="L311">
        <v>-1</v>
      </c>
      <c r="M311">
        <v>-1</v>
      </c>
      <c r="N311">
        <v>-1</v>
      </c>
      <c r="O311">
        <v>-1</v>
      </c>
      <c r="P311">
        <v>-1</v>
      </c>
      <c r="Q311">
        <v>-1</v>
      </c>
      <c r="R311">
        <v>72</v>
      </c>
      <c r="S311">
        <v>89</v>
      </c>
      <c r="T311">
        <v>89</v>
      </c>
      <c r="U311">
        <v>89</v>
      </c>
      <c r="V311">
        <v>89</v>
      </c>
      <c r="W311">
        <v>89</v>
      </c>
      <c r="X311">
        <v>89</v>
      </c>
      <c r="Y311">
        <v>134</v>
      </c>
      <c r="Z311">
        <v>134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</row>
    <row r="312" spans="1:34" x14ac:dyDescent="0.3">
      <c r="A312" t="s">
        <v>584</v>
      </c>
      <c r="B312">
        <v>309</v>
      </c>
      <c r="C312">
        <v>1</v>
      </c>
      <c r="D312">
        <v>1</v>
      </c>
      <c r="E312">
        <v>2</v>
      </c>
      <c r="F312">
        <v>2</v>
      </c>
      <c r="G312">
        <v>2</v>
      </c>
      <c r="H312">
        <v>311</v>
      </c>
      <c r="I312">
        <v>311</v>
      </c>
      <c r="J312">
        <v>-1</v>
      </c>
      <c r="K312">
        <v>-1</v>
      </c>
      <c r="L312">
        <v>-1</v>
      </c>
      <c r="M312">
        <v>-1</v>
      </c>
      <c r="N312">
        <v>-1</v>
      </c>
      <c r="O312">
        <v>-1</v>
      </c>
      <c r="P312">
        <v>-1</v>
      </c>
      <c r="Q312">
        <v>-1</v>
      </c>
      <c r="R312">
        <v>69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</row>
    <row r="313" spans="1:34" x14ac:dyDescent="0.3">
      <c r="A313" t="s">
        <v>755</v>
      </c>
      <c r="B313">
        <v>310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312</v>
      </c>
      <c r="I313">
        <v>312</v>
      </c>
      <c r="J313">
        <v>-1</v>
      </c>
      <c r="K313">
        <v>-1</v>
      </c>
      <c r="L313">
        <v>-1</v>
      </c>
      <c r="M313">
        <v>-1</v>
      </c>
      <c r="N313">
        <v>-1</v>
      </c>
      <c r="O313">
        <v>-1</v>
      </c>
      <c r="P313">
        <v>-1</v>
      </c>
      <c r="Q313">
        <v>-1</v>
      </c>
      <c r="R313">
        <v>132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</row>
    <row r="314" spans="1:34" x14ac:dyDescent="0.3">
      <c r="A314" t="s">
        <v>586</v>
      </c>
      <c r="B314">
        <v>311</v>
      </c>
      <c r="C314">
        <v>1</v>
      </c>
      <c r="D314">
        <v>1</v>
      </c>
      <c r="E314">
        <v>0</v>
      </c>
      <c r="F314">
        <v>2</v>
      </c>
      <c r="G314">
        <v>2</v>
      </c>
      <c r="H314">
        <v>-1</v>
      </c>
      <c r="I314">
        <v>-1</v>
      </c>
      <c r="J314">
        <v>-1</v>
      </c>
      <c r="K314">
        <v>-1</v>
      </c>
      <c r="L314">
        <v>-1</v>
      </c>
      <c r="M314">
        <v>-1</v>
      </c>
      <c r="N314">
        <v>-1</v>
      </c>
      <c r="O314">
        <v>-1</v>
      </c>
      <c r="P314">
        <v>-1</v>
      </c>
      <c r="Q314">
        <v>-1</v>
      </c>
      <c r="R314">
        <v>-1</v>
      </c>
      <c r="S314">
        <v>131</v>
      </c>
      <c r="T314">
        <v>131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</row>
    <row r="315" spans="1:34" x14ac:dyDescent="0.3">
      <c r="A315" t="s">
        <v>757</v>
      </c>
      <c r="B315">
        <v>312</v>
      </c>
      <c r="C315">
        <v>1</v>
      </c>
      <c r="D315">
        <v>1</v>
      </c>
      <c r="E315">
        <v>0</v>
      </c>
      <c r="F315">
        <v>2</v>
      </c>
      <c r="G315">
        <v>2</v>
      </c>
      <c r="H315">
        <v>-1</v>
      </c>
      <c r="I315">
        <v>-1</v>
      </c>
      <c r="J315">
        <v>-1</v>
      </c>
      <c r="K315">
        <v>-1</v>
      </c>
      <c r="L315">
        <v>-1</v>
      </c>
      <c r="M315">
        <v>-1</v>
      </c>
      <c r="N315">
        <v>-1</v>
      </c>
      <c r="O315">
        <v>-1</v>
      </c>
      <c r="P315">
        <v>-1</v>
      </c>
      <c r="Q315">
        <v>-1</v>
      </c>
      <c r="R315">
        <v>-1</v>
      </c>
      <c r="S315">
        <v>132</v>
      </c>
      <c r="T315">
        <v>132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</row>
    <row r="316" spans="1:34" x14ac:dyDescent="0.3">
      <c r="A316" t="s">
        <v>588</v>
      </c>
      <c r="B316">
        <v>313</v>
      </c>
      <c r="C316">
        <v>1</v>
      </c>
      <c r="D316">
        <v>1</v>
      </c>
      <c r="E316">
        <v>3</v>
      </c>
      <c r="F316">
        <v>2</v>
      </c>
      <c r="G316">
        <v>2</v>
      </c>
      <c r="H316">
        <v>314</v>
      </c>
      <c r="I316">
        <v>314</v>
      </c>
      <c r="J316">
        <v>-1</v>
      </c>
      <c r="K316">
        <v>-1</v>
      </c>
      <c r="L316">
        <v>-1</v>
      </c>
      <c r="M316">
        <v>-1</v>
      </c>
      <c r="N316">
        <v>-1</v>
      </c>
      <c r="O316">
        <v>-1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</row>
    <row r="317" spans="1:34" x14ac:dyDescent="0.3">
      <c r="A317" t="s">
        <v>589</v>
      </c>
      <c r="B317">
        <v>314</v>
      </c>
      <c r="C317">
        <v>1</v>
      </c>
      <c r="D317">
        <v>1</v>
      </c>
      <c r="E317">
        <v>2</v>
      </c>
      <c r="F317">
        <v>2</v>
      </c>
      <c r="G317">
        <v>2</v>
      </c>
      <c r="H317">
        <v>315</v>
      </c>
      <c r="I317">
        <v>-1</v>
      </c>
      <c r="J317">
        <v>-1</v>
      </c>
      <c r="K317">
        <v>-1</v>
      </c>
      <c r="L317">
        <v>-1</v>
      </c>
      <c r="M317">
        <v>-1</v>
      </c>
      <c r="N317">
        <v>-1</v>
      </c>
      <c r="O317">
        <v>-1</v>
      </c>
      <c r="P317">
        <v>-1</v>
      </c>
      <c r="Q317">
        <v>-1</v>
      </c>
      <c r="R317">
        <v>131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</row>
    <row r="318" spans="1:34" x14ac:dyDescent="0.3">
      <c r="A318" t="s">
        <v>590</v>
      </c>
      <c r="B318">
        <v>315</v>
      </c>
      <c r="C318">
        <v>1</v>
      </c>
      <c r="D318">
        <v>1</v>
      </c>
      <c r="E318">
        <v>0</v>
      </c>
      <c r="F318">
        <v>2</v>
      </c>
      <c r="G318">
        <v>2</v>
      </c>
      <c r="H318">
        <v>-1</v>
      </c>
      <c r="I318">
        <v>-1</v>
      </c>
      <c r="J318">
        <v>-1</v>
      </c>
      <c r="K318">
        <v>-1</v>
      </c>
      <c r="L318">
        <v>-1</v>
      </c>
      <c r="M318">
        <v>-1</v>
      </c>
      <c r="N318">
        <v>-1</v>
      </c>
      <c r="O318">
        <v>-1</v>
      </c>
      <c r="P318">
        <v>-1</v>
      </c>
      <c r="Q318">
        <v>-1</v>
      </c>
      <c r="R318">
        <v>-1</v>
      </c>
      <c r="S318">
        <v>131</v>
      </c>
      <c r="T318">
        <v>131</v>
      </c>
      <c r="U318">
        <v>131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</row>
    <row r="319" spans="1:34" x14ac:dyDescent="0.3">
      <c r="A319" t="s">
        <v>483</v>
      </c>
      <c r="B319">
        <v>316</v>
      </c>
      <c r="C319">
        <v>1</v>
      </c>
      <c r="D319">
        <v>1</v>
      </c>
      <c r="E319">
        <v>2</v>
      </c>
      <c r="F319">
        <v>6</v>
      </c>
      <c r="G319">
        <v>0</v>
      </c>
      <c r="H319">
        <v>-1</v>
      </c>
      <c r="I319">
        <v>-1</v>
      </c>
      <c r="J319">
        <v>-1</v>
      </c>
      <c r="K319">
        <v>-1</v>
      </c>
      <c r="L319">
        <v>-1</v>
      </c>
      <c r="M319">
        <v>-1</v>
      </c>
      <c r="N319">
        <v>-1</v>
      </c>
      <c r="O319">
        <v>-1</v>
      </c>
      <c r="P319">
        <v>-1</v>
      </c>
      <c r="Q319">
        <v>-1</v>
      </c>
      <c r="R319">
        <v>72</v>
      </c>
      <c r="S319">
        <v>19</v>
      </c>
      <c r="T319">
        <v>19</v>
      </c>
      <c r="U319">
        <v>19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</row>
    <row r="320" spans="1:34" x14ac:dyDescent="0.3">
      <c r="A320" t="s">
        <v>483</v>
      </c>
      <c r="B320">
        <v>317</v>
      </c>
      <c r="C320">
        <v>1</v>
      </c>
      <c r="D320">
        <v>1</v>
      </c>
      <c r="E320">
        <v>2</v>
      </c>
      <c r="F320">
        <v>6</v>
      </c>
      <c r="G320">
        <v>0</v>
      </c>
      <c r="H320">
        <v>-1</v>
      </c>
      <c r="I320">
        <v>-1</v>
      </c>
      <c r="J320">
        <v>-1</v>
      </c>
      <c r="K320">
        <v>-1</v>
      </c>
      <c r="L320">
        <v>-1</v>
      </c>
      <c r="M320">
        <v>-1</v>
      </c>
      <c r="N320">
        <v>-1</v>
      </c>
      <c r="O320">
        <v>-1</v>
      </c>
      <c r="P320">
        <v>-1</v>
      </c>
      <c r="Q320">
        <v>-1</v>
      </c>
      <c r="R320">
        <v>72</v>
      </c>
      <c r="S320">
        <v>19</v>
      </c>
      <c r="T320">
        <v>19</v>
      </c>
      <c r="U320">
        <v>19</v>
      </c>
      <c r="V320">
        <v>42</v>
      </c>
      <c r="W320">
        <v>42</v>
      </c>
      <c r="X320">
        <v>42</v>
      </c>
      <c r="Y320">
        <v>42</v>
      </c>
      <c r="Z320">
        <v>42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</row>
    <row r="321" spans="1:34" x14ac:dyDescent="0.3">
      <c r="A321" t="s">
        <v>483</v>
      </c>
      <c r="B321">
        <v>318</v>
      </c>
      <c r="C321">
        <v>1</v>
      </c>
      <c r="D321">
        <v>1</v>
      </c>
      <c r="E321">
        <v>2</v>
      </c>
      <c r="F321">
        <v>6</v>
      </c>
      <c r="G321">
        <v>0</v>
      </c>
      <c r="H321">
        <v>-1</v>
      </c>
      <c r="I321">
        <v>-1</v>
      </c>
      <c r="J321">
        <v>-1</v>
      </c>
      <c r="K321">
        <v>-1</v>
      </c>
      <c r="L321">
        <v>-1</v>
      </c>
      <c r="M321">
        <v>-1</v>
      </c>
      <c r="N321">
        <v>-1</v>
      </c>
      <c r="O321">
        <v>-1</v>
      </c>
      <c r="P321">
        <v>-1</v>
      </c>
      <c r="Q321">
        <v>-1</v>
      </c>
      <c r="R321">
        <v>72</v>
      </c>
      <c r="S321">
        <v>70</v>
      </c>
      <c r="T321">
        <v>70</v>
      </c>
      <c r="U321">
        <v>70</v>
      </c>
      <c r="V321">
        <v>70</v>
      </c>
      <c r="W321">
        <v>70</v>
      </c>
      <c r="X321">
        <v>70</v>
      </c>
      <c r="Y321">
        <v>70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</row>
    <row r="322" spans="1:34" x14ac:dyDescent="0.3">
      <c r="A322" t="s">
        <v>483</v>
      </c>
      <c r="B322">
        <v>319</v>
      </c>
      <c r="C322">
        <v>1</v>
      </c>
      <c r="D322">
        <v>1</v>
      </c>
      <c r="E322">
        <v>2</v>
      </c>
      <c r="F322">
        <v>6</v>
      </c>
      <c r="G322">
        <v>0</v>
      </c>
      <c r="H322">
        <v>-1</v>
      </c>
      <c r="I322">
        <v>-1</v>
      </c>
      <c r="J322">
        <v>-1</v>
      </c>
      <c r="K322">
        <v>-1</v>
      </c>
      <c r="L322">
        <v>-1</v>
      </c>
      <c r="M322">
        <v>-1</v>
      </c>
      <c r="N322">
        <v>-1</v>
      </c>
      <c r="O322">
        <v>-1</v>
      </c>
      <c r="P322">
        <v>-1</v>
      </c>
      <c r="Q322">
        <v>-1</v>
      </c>
      <c r="R322">
        <v>72</v>
      </c>
      <c r="S322">
        <v>49</v>
      </c>
      <c r="T322">
        <v>49</v>
      </c>
      <c r="U322">
        <v>49</v>
      </c>
      <c r="V322">
        <v>48</v>
      </c>
      <c r="W322">
        <v>48</v>
      </c>
      <c r="X322">
        <v>47</v>
      </c>
      <c r="Y322">
        <v>47</v>
      </c>
      <c r="Z322">
        <v>47</v>
      </c>
      <c r="AA322">
        <v>47</v>
      </c>
      <c r="AB322">
        <v>47</v>
      </c>
      <c r="AC322">
        <v>47</v>
      </c>
      <c r="AD322">
        <v>47</v>
      </c>
      <c r="AE322">
        <v>-1</v>
      </c>
      <c r="AF322">
        <v>-1</v>
      </c>
      <c r="AG322">
        <v>-1</v>
      </c>
      <c r="AH322">
        <v>-1</v>
      </c>
    </row>
    <row r="323" spans="1:34" x14ac:dyDescent="0.3">
      <c r="A323" t="s">
        <v>483</v>
      </c>
      <c r="B323">
        <v>320</v>
      </c>
      <c r="C323">
        <v>1</v>
      </c>
      <c r="D323">
        <v>1</v>
      </c>
      <c r="E323">
        <v>2</v>
      </c>
      <c r="F323">
        <v>6</v>
      </c>
      <c r="G323">
        <v>0</v>
      </c>
      <c r="H323">
        <v>-1</v>
      </c>
      <c r="I323">
        <v>-1</v>
      </c>
      <c r="J323">
        <v>-1</v>
      </c>
      <c r="K323">
        <v>-1</v>
      </c>
      <c r="L323">
        <v>-1</v>
      </c>
      <c r="M323">
        <v>-1</v>
      </c>
      <c r="N323">
        <v>-1</v>
      </c>
      <c r="O323">
        <v>-1</v>
      </c>
      <c r="P323">
        <v>-1</v>
      </c>
      <c r="Q323">
        <v>-1</v>
      </c>
      <c r="R323">
        <v>72</v>
      </c>
      <c r="S323">
        <v>85</v>
      </c>
      <c r="T323">
        <v>85</v>
      </c>
      <c r="U323">
        <v>85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</row>
    <row r="324" spans="1:34" x14ac:dyDescent="0.3">
      <c r="A324" t="s">
        <v>483</v>
      </c>
      <c r="B324">
        <v>321</v>
      </c>
      <c r="C324">
        <v>1</v>
      </c>
      <c r="D324">
        <v>1</v>
      </c>
      <c r="E324">
        <v>2</v>
      </c>
      <c r="F324">
        <v>6</v>
      </c>
      <c r="G324">
        <v>0</v>
      </c>
      <c r="H324">
        <v>-1</v>
      </c>
      <c r="I324">
        <v>-1</v>
      </c>
      <c r="J324">
        <v>-1</v>
      </c>
      <c r="K324">
        <v>-1</v>
      </c>
      <c r="L324">
        <v>-1</v>
      </c>
      <c r="M324">
        <v>-1</v>
      </c>
      <c r="N324">
        <v>-1</v>
      </c>
      <c r="O324">
        <v>-1</v>
      </c>
      <c r="P324">
        <v>-1</v>
      </c>
      <c r="Q324">
        <v>-1</v>
      </c>
      <c r="R324">
        <v>72</v>
      </c>
      <c r="S324">
        <v>85</v>
      </c>
      <c r="T324">
        <v>85</v>
      </c>
      <c r="U324">
        <v>85</v>
      </c>
      <c r="V324">
        <v>105</v>
      </c>
      <c r="W324">
        <v>105</v>
      </c>
      <c r="X324">
        <v>105</v>
      </c>
      <c r="Y324">
        <v>105</v>
      </c>
      <c r="Z324">
        <v>105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</row>
    <row r="325" spans="1:34" x14ac:dyDescent="0.3">
      <c r="A325" t="s">
        <v>483</v>
      </c>
      <c r="B325">
        <v>322</v>
      </c>
      <c r="C325">
        <v>1</v>
      </c>
      <c r="D325">
        <v>1</v>
      </c>
      <c r="E325">
        <v>2</v>
      </c>
      <c r="F325">
        <v>6</v>
      </c>
      <c r="G325">
        <v>0</v>
      </c>
      <c r="H325">
        <v>-1</v>
      </c>
      <c r="I325">
        <v>-1</v>
      </c>
      <c r="J325">
        <v>-1</v>
      </c>
      <c r="K325">
        <v>-1</v>
      </c>
      <c r="L325">
        <v>-1</v>
      </c>
      <c r="M325">
        <v>-1</v>
      </c>
      <c r="N325">
        <v>-1</v>
      </c>
      <c r="O325">
        <v>-1</v>
      </c>
      <c r="P325">
        <v>-1</v>
      </c>
      <c r="Q325">
        <v>-1</v>
      </c>
      <c r="R325">
        <v>72</v>
      </c>
      <c r="S325">
        <v>88</v>
      </c>
      <c r="T325">
        <v>88</v>
      </c>
      <c r="U325">
        <v>90</v>
      </c>
      <c r="V325">
        <v>90</v>
      </c>
      <c r="W325">
        <v>75</v>
      </c>
      <c r="X325">
        <v>75</v>
      </c>
      <c r="Y325">
        <v>76</v>
      </c>
      <c r="Z325">
        <v>133</v>
      </c>
      <c r="AA325">
        <v>133</v>
      </c>
      <c r="AB325">
        <v>133</v>
      </c>
      <c r="AC325">
        <v>133</v>
      </c>
      <c r="AD325">
        <v>133</v>
      </c>
      <c r="AE325">
        <v>-1</v>
      </c>
      <c r="AF325">
        <v>-1</v>
      </c>
      <c r="AG325">
        <v>-1</v>
      </c>
      <c r="AH325">
        <v>-1</v>
      </c>
    </row>
    <row r="326" spans="1:34" x14ac:dyDescent="0.3">
      <c r="A326" t="s">
        <v>483</v>
      </c>
      <c r="B326">
        <v>323</v>
      </c>
      <c r="C326">
        <v>1</v>
      </c>
      <c r="D326">
        <v>1</v>
      </c>
      <c r="E326">
        <v>2</v>
      </c>
      <c r="F326">
        <v>6</v>
      </c>
      <c r="G326">
        <v>0</v>
      </c>
      <c r="H326">
        <v>-1</v>
      </c>
      <c r="I326">
        <v>-1</v>
      </c>
      <c r="J326">
        <v>-1</v>
      </c>
      <c r="K326">
        <v>-1</v>
      </c>
      <c r="L326">
        <v>-1</v>
      </c>
      <c r="M326">
        <v>-1</v>
      </c>
      <c r="N326">
        <v>-1</v>
      </c>
      <c r="O326">
        <v>-1</v>
      </c>
      <c r="P326">
        <v>-1</v>
      </c>
      <c r="Q326">
        <v>-1</v>
      </c>
      <c r="R326">
        <v>72</v>
      </c>
      <c r="S326">
        <v>88</v>
      </c>
      <c r="T326">
        <v>88</v>
      </c>
      <c r="U326">
        <v>88</v>
      </c>
      <c r="V326">
        <v>88</v>
      </c>
      <c r="W326">
        <v>112</v>
      </c>
      <c r="X326">
        <v>112</v>
      </c>
      <c r="Y326">
        <v>112</v>
      </c>
      <c r="Z326">
        <v>111</v>
      </c>
      <c r="AA326">
        <v>111</v>
      </c>
      <c r="AB326">
        <v>110</v>
      </c>
      <c r="AC326">
        <v>110</v>
      </c>
      <c r="AD326">
        <v>110</v>
      </c>
      <c r="AE326">
        <v>110</v>
      </c>
      <c r="AF326">
        <v>110</v>
      </c>
      <c r="AG326">
        <v>110</v>
      </c>
      <c r="AH326">
        <v>110</v>
      </c>
    </row>
    <row r="327" spans="1:34" x14ac:dyDescent="0.3">
      <c r="A327" t="s">
        <v>591</v>
      </c>
      <c r="B327">
        <v>324</v>
      </c>
      <c r="C327">
        <v>1</v>
      </c>
      <c r="D327">
        <v>1</v>
      </c>
      <c r="E327">
        <v>2</v>
      </c>
      <c r="F327">
        <v>6</v>
      </c>
      <c r="G327">
        <v>0</v>
      </c>
      <c r="H327">
        <v>-1</v>
      </c>
      <c r="I327">
        <v>-1</v>
      </c>
      <c r="J327">
        <v>-1</v>
      </c>
      <c r="K327">
        <v>-1</v>
      </c>
      <c r="L327">
        <v>-1</v>
      </c>
      <c r="M327">
        <v>-1</v>
      </c>
      <c r="N327">
        <v>-1</v>
      </c>
      <c r="O327">
        <v>-1</v>
      </c>
      <c r="P327">
        <v>-1</v>
      </c>
      <c r="Q327">
        <v>-1</v>
      </c>
      <c r="R327">
        <v>73</v>
      </c>
      <c r="S327">
        <v>87</v>
      </c>
      <c r="T327">
        <v>87</v>
      </c>
      <c r="U327">
        <v>90</v>
      </c>
      <c r="V327">
        <v>88</v>
      </c>
      <c r="W327">
        <v>90</v>
      </c>
      <c r="X327">
        <v>85</v>
      </c>
      <c r="Y327">
        <v>85</v>
      </c>
      <c r="Z327">
        <v>85</v>
      </c>
      <c r="AA327">
        <v>105</v>
      </c>
      <c r="AB327">
        <v>105</v>
      </c>
      <c r="AC327">
        <v>104</v>
      </c>
      <c r="AD327">
        <v>104</v>
      </c>
      <c r="AE327">
        <v>-1</v>
      </c>
      <c r="AF327">
        <v>-1</v>
      </c>
      <c r="AG327">
        <v>-1</v>
      </c>
      <c r="AH327">
        <v>-1</v>
      </c>
    </row>
    <row r="328" spans="1:34" x14ac:dyDescent="0.3">
      <c r="A328" t="s">
        <v>578</v>
      </c>
      <c r="B328">
        <v>325</v>
      </c>
      <c r="C328">
        <v>1</v>
      </c>
      <c r="D328">
        <v>1</v>
      </c>
      <c r="E328">
        <v>0</v>
      </c>
      <c r="F328">
        <v>0</v>
      </c>
      <c r="G328">
        <v>2</v>
      </c>
      <c r="H328">
        <v>-1</v>
      </c>
      <c r="I328">
        <v>-1</v>
      </c>
      <c r="J328">
        <v>-1</v>
      </c>
      <c r="K328">
        <v>-1</v>
      </c>
      <c r="L328">
        <v>-1</v>
      </c>
      <c r="M328">
        <v>-1</v>
      </c>
      <c r="N328">
        <v>-1</v>
      </c>
      <c r="O328">
        <v>-1</v>
      </c>
      <c r="P328">
        <v>-1</v>
      </c>
      <c r="Q328">
        <v>-1</v>
      </c>
      <c r="R328">
        <v>-1</v>
      </c>
      <c r="S328">
        <v>86</v>
      </c>
      <c r="T328">
        <v>83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</row>
    <row r="329" spans="1:34" x14ac:dyDescent="0.3">
      <c r="A329" t="s">
        <v>760</v>
      </c>
      <c r="B329">
        <v>326</v>
      </c>
      <c r="C329">
        <v>1</v>
      </c>
      <c r="D329">
        <v>1</v>
      </c>
      <c r="E329">
        <v>3</v>
      </c>
      <c r="F329">
        <v>6</v>
      </c>
      <c r="G329">
        <v>2</v>
      </c>
      <c r="H329">
        <v>-1</v>
      </c>
      <c r="I329">
        <v>-1</v>
      </c>
      <c r="J329">
        <v>-1</v>
      </c>
      <c r="K329">
        <v>-1</v>
      </c>
      <c r="L329">
        <v>-1</v>
      </c>
      <c r="M329">
        <v>-1</v>
      </c>
      <c r="N329">
        <v>-1</v>
      </c>
      <c r="O329">
        <v>-1</v>
      </c>
      <c r="P329">
        <v>-1</v>
      </c>
      <c r="Q329">
        <v>-1</v>
      </c>
      <c r="R329">
        <v>131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</row>
    <row r="330" spans="1:34" x14ac:dyDescent="0.3">
      <c r="A330" t="s">
        <v>530</v>
      </c>
      <c r="B330">
        <v>327</v>
      </c>
      <c r="C330">
        <v>1</v>
      </c>
      <c r="D330">
        <v>1</v>
      </c>
      <c r="E330">
        <v>2</v>
      </c>
      <c r="F330">
        <v>6</v>
      </c>
      <c r="G330">
        <v>2</v>
      </c>
      <c r="H330">
        <v>-1</v>
      </c>
      <c r="I330">
        <v>-1</v>
      </c>
      <c r="J330">
        <v>-1</v>
      </c>
      <c r="K330">
        <v>-1</v>
      </c>
      <c r="L330">
        <v>-1</v>
      </c>
      <c r="M330">
        <v>-1</v>
      </c>
      <c r="N330">
        <v>-1</v>
      </c>
      <c r="O330">
        <v>-1</v>
      </c>
      <c r="P330">
        <v>-1</v>
      </c>
      <c r="Q330">
        <v>-1</v>
      </c>
      <c r="R330">
        <v>-1</v>
      </c>
      <c r="S330">
        <v>103</v>
      </c>
      <c r="T330">
        <v>103</v>
      </c>
      <c r="U330">
        <v>103</v>
      </c>
      <c r="V330">
        <v>105</v>
      </c>
      <c r="W330">
        <v>105</v>
      </c>
      <c r="X330">
        <v>105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</row>
    <row r="331" spans="1:34" x14ac:dyDescent="0.3">
      <c r="A331" t="s">
        <v>592</v>
      </c>
      <c r="B331">
        <v>328</v>
      </c>
      <c r="C331">
        <v>1</v>
      </c>
      <c r="D331">
        <v>1</v>
      </c>
      <c r="E331">
        <v>0</v>
      </c>
      <c r="F331">
        <v>1</v>
      </c>
      <c r="G331">
        <v>2</v>
      </c>
      <c r="H331">
        <v>-1</v>
      </c>
      <c r="I331">
        <v>-1</v>
      </c>
      <c r="J331">
        <v>-1</v>
      </c>
      <c r="K331">
        <v>-1</v>
      </c>
      <c r="L331">
        <v>-1</v>
      </c>
      <c r="M331">
        <v>-1</v>
      </c>
      <c r="N331">
        <v>-1</v>
      </c>
      <c r="O331">
        <v>-1</v>
      </c>
      <c r="P331">
        <v>-1</v>
      </c>
      <c r="Q331">
        <v>-1</v>
      </c>
      <c r="R331">
        <v>-1</v>
      </c>
      <c r="S331">
        <v>50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</row>
    <row r="332" spans="1:34" x14ac:dyDescent="0.3">
      <c r="A332" t="s">
        <v>593</v>
      </c>
      <c r="B332">
        <v>329</v>
      </c>
      <c r="C332">
        <v>1</v>
      </c>
      <c r="D332">
        <v>1</v>
      </c>
      <c r="E332">
        <v>0</v>
      </c>
      <c r="F332">
        <v>1</v>
      </c>
      <c r="G332">
        <v>2</v>
      </c>
      <c r="H332">
        <v>-1</v>
      </c>
      <c r="I332">
        <v>-1</v>
      </c>
      <c r="J332">
        <v>-1</v>
      </c>
      <c r="K332">
        <v>-1</v>
      </c>
      <c r="L332">
        <v>-1</v>
      </c>
      <c r="M332">
        <v>-1</v>
      </c>
      <c r="N332">
        <v>-1</v>
      </c>
      <c r="O332">
        <v>-1</v>
      </c>
      <c r="P332">
        <v>-1</v>
      </c>
      <c r="Q332">
        <v>-1</v>
      </c>
      <c r="R332">
        <v>-1</v>
      </c>
      <c r="S332">
        <v>51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</row>
    <row r="333" spans="1:34" x14ac:dyDescent="0.3">
      <c r="A333" t="s">
        <v>594</v>
      </c>
      <c r="B333">
        <v>330</v>
      </c>
      <c r="C333">
        <v>1</v>
      </c>
      <c r="D333">
        <v>1</v>
      </c>
      <c r="E333">
        <v>0</v>
      </c>
      <c r="F333">
        <v>1</v>
      </c>
      <c r="G333">
        <v>2</v>
      </c>
      <c r="H333">
        <v>-1</v>
      </c>
      <c r="I333">
        <v>-1</v>
      </c>
      <c r="J333">
        <v>-1</v>
      </c>
      <c r="K333">
        <v>-1</v>
      </c>
      <c r="L333">
        <v>-1</v>
      </c>
      <c r="M333">
        <v>-1</v>
      </c>
      <c r="N333">
        <v>-1</v>
      </c>
      <c r="O333">
        <v>-1</v>
      </c>
      <c r="P333">
        <v>-1</v>
      </c>
      <c r="Q333">
        <v>-1</v>
      </c>
      <c r="R333">
        <v>-1</v>
      </c>
      <c r="S333">
        <v>52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</row>
    <row r="334" spans="1:34" x14ac:dyDescent="0.3">
      <c r="A334" t="s">
        <v>595</v>
      </c>
      <c r="B334">
        <v>331</v>
      </c>
      <c r="C334">
        <v>1</v>
      </c>
      <c r="D334">
        <v>1</v>
      </c>
      <c r="E334">
        <v>0</v>
      </c>
      <c r="F334">
        <v>1</v>
      </c>
      <c r="G334">
        <v>2</v>
      </c>
      <c r="H334">
        <v>-1</v>
      </c>
      <c r="I334">
        <v>-1</v>
      </c>
      <c r="J334">
        <v>-1</v>
      </c>
      <c r="K334">
        <v>-1</v>
      </c>
      <c r="L334">
        <v>-1</v>
      </c>
      <c r="M334">
        <v>-1</v>
      </c>
      <c r="N334">
        <v>-1</v>
      </c>
      <c r="O334">
        <v>-1</v>
      </c>
      <c r="P334">
        <v>-1</v>
      </c>
      <c r="Q334">
        <v>-1</v>
      </c>
      <c r="R334">
        <v>-1</v>
      </c>
      <c r="S334">
        <v>117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</row>
    <row r="335" spans="1:34" x14ac:dyDescent="0.3">
      <c r="A335" t="s">
        <v>483</v>
      </c>
      <c r="B335">
        <v>332</v>
      </c>
      <c r="C335">
        <v>1</v>
      </c>
      <c r="D335">
        <v>1</v>
      </c>
      <c r="E335">
        <v>2</v>
      </c>
      <c r="F335">
        <v>6</v>
      </c>
      <c r="G335">
        <v>2</v>
      </c>
      <c r="H335">
        <v>-1</v>
      </c>
      <c r="I335">
        <v>-1</v>
      </c>
      <c r="J335">
        <v>-1</v>
      </c>
      <c r="K335">
        <v>-1</v>
      </c>
      <c r="L335">
        <v>-1</v>
      </c>
      <c r="M335">
        <v>-1</v>
      </c>
      <c r="N335">
        <v>-1</v>
      </c>
      <c r="O335">
        <v>-1</v>
      </c>
      <c r="P335">
        <v>-1</v>
      </c>
      <c r="Q335">
        <v>-1</v>
      </c>
      <c r="R335">
        <v>-1</v>
      </c>
      <c r="S335">
        <v>89</v>
      </c>
      <c r="T335">
        <v>89</v>
      </c>
      <c r="U335">
        <v>89</v>
      </c>
      <c r="V335">
        <v>89</v>
      </c>
      <c r="W335">
        <v>87</v>
      </c>
      <c r="X335">
        <v>87</v>
      </c>
      <c r="Y335">
        <v>133</v>
      </c>
      <c r="Z335">
        <v>133</v>
      </c>
      <c r="AA335">
        <v>133</v>
      </c>
      <c r="AB335">
        <v>133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</row>
    <row r="336" spans="1:34" x14ac:dyDescent="0.3">
      <c r="A336" t="s">
        <v>764</v>
      </c>
      <c r="B336">
        <v>333</v>
      </c>
      <c r="C336">
        <v>1</v>
      </c>
      <c r="D336">
        <v>1</v>
      </c>
      <c r="E336">
        <v>3</v>
      </c>
      <c r="F336">
        <v>6</v>
      </c>
      <c r="G336">
        <v>2</v>
      </c>
      <c r="H336">
        <v>-1</v>
      </c>
      <c r="I336">
        <v>-1</v>
      </c>
      <c r="J336">
        <v>-1</v>
      </c>
      <c r="K336">
        <v>-1</v>
      </c>
      <c r="L336">
        <v>-1</v>
      </c>
      <c r="M336">
        <v>-1</v>
      </c>
      <c r="N336">
        <v>-1</v>
      </c>
      <c r="O336">
        <v>-1</v>
      </c>
      <c r="P336">
        <v>-1</v>
      </c>
      <c r="Q336">
        <v>-1</v>
      </c>
      <c r="R336">
        <v>126</v>
      </c>
      <c r="S336">
        <v>125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</row>
    <row r="337" spans="1:34" x14ac:dyDescent="0.3">
      <c r="A337" t="s">
        <v>596</v>
      </c>
      <c r="B337">
        <v>334</v>
      </c>
      <c r="C337">
        <v>1</v>
      </c>
      <c r="D337">
        <v>1</v>
      </c>
      <c r="E337">
        <v>0</v>
      </c>
      <c r="F337">
        <v>1</v>
      </c>
      <c r="G337">
        <v>2</v>
      </c>
      <c r="H337">
        <v>-1</v>
      </c>
      <c r="I337">
        <v>-1</v>
      </c>
      <c r="J337">
        <v>-1</v>
      </c>
      <c r="K337">
        <v>-1</v>
      </c>
      <c r="L337">
        <v>-1</v>
      </c>
      <c r="M337">
        <v>-1</v>
      </c>
      <c r="N337">
        <v>-1</v>
      </c>
      <c r="O337">
        <v>-1</v>
      </c>
      <c r="P337">
        <v>-1</v>
      </c>
      <c r="Q337">
        <v>-1</v>
      </c>
      <c r="R337">
        <v>-1</v>
      </c>
      <c r="S337">
        <v>113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</row>
    <row r="338" spans="1:34" x14ac:dyDescent="0.3">
      <c r="A338" t="s">
        <v>597</v>
      </c>
      <c r="B338">
        <v>335</v>
      </c>
      <c r="C338">
        <v>1</v>
      </c>
      <c r="D338">
        <v>1</v>
      </c>
      <c r="E338">
        <v>0</v>
      </c>
      <c r="F338">
        <v>1</v>
      </c>
      <c r="G338">
        <v>2</v>
      </c>
      <c r="H338">
        <v>-1</v>
      </c>
      <c r="I338">
        <v>-1</v>
      </c>
      <c r="J338">
        <v>-1</v>
      </c>
      <c r="K338">
        <v>-1</v>
      </c>
      <c r="L338">
        <v>-1</v>
      </c>
      <c r="M338">
        <v>-1</v>
      </c>
      <c r="N338">
        <v>-1</v>
      </c>
      <c r="O338">
        <v>-1</v>
      </c>
      <c r="P338">
        <v>-1</v>
      </c>
      <c r="Q338">
        <v>-1</v>
      </c>
      <c r="R338">
        <v>-1</v>
      </c>
      <c r="S338">
        <v>114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</row>
    <row r="339" spans="1:34" x14ac:dyDescent="0.3">
      <c r="A339" t="s">
        <v>598</v>
      </c>
      <c r="B339">
        <v>336</v>
      </c>
      <c r="C339">
        <v>1</v>
      </c>
      <c r="D339">
        <v>1</v>
      </c>
      <c r="E339">
        <v>0</v>
      </c>
      <c r="F339">
        <v>1</v>
      </c>
      <c r="G339">
        <v>2</v>
      </c>
      <c r="H339">
        <v>-1</v>
      </c>
      <c r="I339">
        <v>-1</v>
      </c>
      <c r="J339">
        <v>-1</v>
      </c>
      <c r="K339">
        <v>-1</v>
      </c>
      <c r="L339">
        <v>-1</v>
      </c>
      <c r="M339">
        <v>-1</v>
      </c>
      <c r="N339">
        <v>-1</v>
      </c>
      <c r="O339">
        <v>-1</v>
      </c>
      <c r="P339">
        <v>-1</v>
      </c>
      <c r="Q339">
        <v>-1</v>
      </c>
      <c r="R339">
        <v>-1</v>
      </c>
      <c r="S339">
        <v>115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</row>
    <row r="340" spans="1:34" x14ac:dyDescent="0.3">
      <c r="A340" t="s">
        <v>578</v>
      </c>
      <c r="B340">
        <v>337</v>
      </c>
      <c r="C340">
        <v>1</v>
      </c>
      <c r="D340">
        <v>1</v>
      </c>
      <c r="E340">
        <v>0</v>
      </c>
      <c r="F340">
        <v>0</v>
      </c>
      <c r="G340">
        <v>2</v>
      </c>
      <c r="H340">
        <v>-1</v>
      </c>
      <c r="I340">
        <v>-1</v>
      </c>
      <c r="J340">
        <v>-1</v>
      </c>
      <c r="K340">
        <v>-1</v>
      </c>
      <c r="L340">
        <v>-1</v>
      </c>
      <c r="M340">
        <v>-1</v>
      </c>
      <c r="N340">
        <v>-1</v>
      </c>
      <c r="O340">
        <v>-1</v>
      </c>
      <c r="P340">
        <v>-1</v>
      </c>
      <c r="Q340">
        <v>-1</v>
      </c>
      <c r="R340">
        <v>-1</v>
      </c>
      <c r="S340">
        <v>75</v>
      </c>
      <c r="T340">
        <v>85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</row>
    <row r="341" spans="1:34" x14ac:dyDescent="0.3">
      <c r="A341" t="s">
        <v>531</v>
      </c>
      <c r="B341">
        <v>338</v>
      </c>
      <c r="C341">
        <v>1</v>
      </c>
      <c r="D341">
        <v>1</v>
      </c>
      <c r="E341">
        <v>2</v>
      </c>
      <c r="F341">
        <v>6</v>
      </c>
      <c r="G341">
        <v>2</v>
      </c>
      <c r="H341">
        <v>-1</v>
      </c>
      <c r="I341">
        <v>-1</v>
      </c>
      <c r="J341">
        <v>-1</v>
      </c>
      <c r="K341">
        <v>-1</v>
      </c>
      <c r="L341">
        <v>-1</v>
      </c>
      <c r="M341">
        <v>-1</v>
      </c>
      <c r="N341">
        <v>-1</v>
      </c>
      <c r="O341">
        <v>-1</v>
      </c>
      <c r="P341">
        <v>-1</v>
      </c>
      <c r="Q341">
        <v>-1</v>
      </c>
      <c r="R341">
        <v>-1</v>
      </c>
      <c r="S341">
        <v>104</v>
      </c>
      <c r="T341">
        <v>104</v>
      </c>
      <c r="U341">
        <v>104</v>
      </c>
      <c r="V341">
        <v>104</v>
      </c>
      <c r="W341">
        <v>134</v>
      </c>
      <c r="X341">
        <v>134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</row>
    <row r="342" spans="1:34" x14ac:dyDescent="0.3">
      <c r="A342" t="s">
        <v>768</v>
      </c>
      <c r="B342">
        <v>339</v>
      </c>
      <c r="C342">
        <v>1</v>
      </c>
      <c r="D342">
        <v>1</v>
      </c>
      <c r="E342">
        <v>3</v>
      </c>
      <c r="F342">
        <v>6</v>
      </c>
      <c r="G342">
        <v>2</v>
      </c>
      <c r="H342">
        <v>-1</v>
      </c>
      <c r="I342">
        <v>-1</v>
      </c>
      <c r="J342">
        <v>-1</v>
      </c>
      <c r="K342">
        <v>-1</v>
      </c>
      <c r="L342">
        <v>-1</v>
      </c>
      <c r="M342">
        <v>-1</v>
      </c>
      <c r="N342">
        <v>-1</v>
      </c>
      <c r="O342">
        <v>-1</v>
      </c>
      <c r="P342">
        <v>-1</v>
      </c>
      <c r="Q342">
        <v>-1</v>
      </c>
      <c r="R342">
        <v>72</v>
      </c>
      <c r="S342">
        <v>87</v>
      </c>
      <c r="T342">
        <v>87</v>
      </c>
      <c r="U342">
        <v>87</v>
      </c>
      <c r="V342">
        <v>85</v>
      </c>
      <c r="W342">
        <v>85</v>
      </c>
      <c r="X342">
        <v>85</v>
      </c>
      <c r="Y342">
        <v>85</v>
      </c>
      <c r="Z342">
        <v>85</v>
      </c>
      <c r="AA342">
        <v>106</v>
      </c>
      <c r="AB342">
        <v>106</v>
      </c>
      <c r="AC342">
        <v>124</v>
      </c>
      <c r="AD342">
        <v>124</v>
      </c>
      <c r="AE342">
        <v>96</v>
      </c>
      <c r="AF342">
        <v>96</v>
      </c>
      <c r="AG342">
        <v>96</v>
      </c>
      <c r="AH342">
        <v>96</v>
      </c>
    </row>
    <row r="343" spans="1:34" x14ac:dyDescent="0.3">
      <c r="A343" t="s">
        <v>479</v>
      </c>
      <c r="B343">
        <v>340</v>
      </c>
      <c r="C343">
        <v>1</v>
      </c>
      <c r="D343">
        <v>1</v>
      </c>
      <c r="E343">
        <v>2</v>
      </c>
      <c r="F343">
        <v>6</v>
      </c>
      <c r="G343">
        <v>2</v>
      </c>
      <c r="H343">
        <v>-1</v>
      </c>
      <c r="I343">
        <v>-1</v>
      </c>
      <c r="J343">
        <v>-1</v>
      </c>
      <c r="K343">
        <v>-1</v>
      </c>
      <c r="L343">
        <v>-1</v>
      </c>
      <c r="M343">
        <v>-1</v>
      </c>
      <c r="N343">
        <v>-1</v>
      </c>
      <c r="O343">
        <v>-1</v>
      </c>
      <c r="P343">
        <v>-1</v>
      </c>
      <c r="Q343">
        <v>-1</v>
      </c>
      <c r="R343">
        <v>-1</v>
      </c>
      <c r="S343">
        <v>103</v>
      </c>
      <c r="T343">
        <v>103</v>
      </c>
      <c r="U343">
        <v>103</v>
      </c>
      <c r="V343">
        <v>134</v>
      </c>
      <c r="W343">
        <v>134</v>
      </c>
      <c r="X343">
        <v>134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</row>
    <row r="344" spans="1:34" x14ac:dyDescent="0.3">
      <c r="A344" t="s">
        <v>509</v>
      </c>
      <c r="B344">
        <v>341</v>
      </c>
      <c r="C344">
        <v>1</v>
      </c>
      <c r="D344">
        <v>1</v>
      </c>
      <c r="E344">
        <v>3</v>
      </c>
      <c r="F344">
        <v>0</v>
      </c>
      <c r="G344">
        <v>2</v>
      </c>
      <c r="H344">
        <v>343</v>
      </c>
      <c r="I344">
        <v>343</v>
      </c>
      <c r="J344">
        <v>343</v>
      </c>
      <c r="K344">
        <v>-1</v>
      </c>
      <c r="L344">
        <v>-1</v>
      </c>
      <c r="M344">
        <v>-1</v>
      </c>
      <c r="N344">
        <v>-1</v>
      </c>
      <c r="O344">
        <v>-1</v>
      </c>
      <c r="P344">
        <v>-1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</row>
    <row r="345" spans="1:34" x14ac:dyDescent="0.3">
      <c r="A345" t="s">
        <v>510</v>
      </c>
      <c r="B345">
        <v>342</v>
      </c>
      <c r="C345">
        <v>1</v>
      </c>
      <c r="D345">
        <v>1</v>
      </c>
      <c r="E345">
        <v>3</v>
      </c>
      <c r="F345">
        <v>0</v>
      </c>
      <c r="G345">
        <v>2</v>
      </c>
      <c r="H345">
        <v>344</v>
      </c>
      <c r="I345">
        <v>344</v>
      </c>
      <c r="J345">
        <v>344</v>
      </c>
      <c r="K345">
        <v>-1</v>
      </c>
      <c r="L345">
        <v>-1</v>
      </c>
      <c r="M345">
        <v>-1</v>
      </c>
      <c r="N345">
        <v>-1</v>
      </c>
      <c r="O345">
        <v>-1</v>
      </c>
      <c r="P345">
        <v>-1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</row>
    <row r="346" spans="1:34" x14ac:dyDescent="0.3">
      <c r="A346" t="s">
        <v>511</v>
      </c>
      <c r="B346">
        <v>343</v>
      </c>
      <c r="C346">
        <v>1</v>
      </c>
      <c r="D346">
        <v>1</v>
      </c>
      <c r="E346">
        <v>2</v>
      </c>
      <c r="F346">
        <v>0</v>
      </c>
      <c r="G346">
        <v>2</v>
      </c>
      <c r="H346">
        <v>346</v>
      </c>
      <c r="I346">
        <v>346</v>
      </c>
      <c r="J346">
        <v>346</v>
      </c>
      <c r="K346">
        <v>-1</v>
      </c>
      <c r="L346">
        <v>-1</v>
      </c>
      <c r="M346">
        <v>-1</v>
      </c>
      <c r="N346">
        <v>-1</v>
      </c>
      <c r="O346">
        <v>-1</v>
      </c>
      <c r="P346">
        <v>-1</v>
      </c>
      <c r="Q346">
        <v>-1</v>
      </c>
      <c r="R346">
        <v>74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</row>
    <row r="347" spans="1:34" x14ac:dyDescent="0.3">
      <c r="A347" t="s">
        <v>512</v>
      </c>
      <c r="B347">
        <v>344</v>
      </c>
      <c r="C347">
        <v>1</v>
      </c>
      <c r="D347">
        <v>1</v>
      </c>
      <c r="E347">
        <v>2</v>
      </c>
      <c r="F347">
        <v>0</v>
      </c>
      <c r="G347">
        <v>2</v>
      </c>
      <c r="H347">
        <v>345</v>
      </c>
      <c r="I347">
        <v>345</v>
      </c>
      <c r="J347">
        <v>345</v>
      </c>
      <c r="K347">
        <v>-1</v>
      </c>
      <c r="L347">
        <v>-1</v>
      </c>
      <c r="M347">
        <v>-1</v>
      </c>
      <c r="N347">
        <v>-1</v>
      </c>
      <c r="O347">
        <v>-1</v>
      </c>
      <c r="P347">
        <v>-1</v>
      </c>
      <c r="Q347">
        <v>-1</v>
      </c>
      <c r="R347">
        <v>74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</row>
    <row r="348" spans="1:34" x14ac:dyDescent="0.3">
      <c r="A348" t="s">
        <v>775</v>
      </c>
      <c r="B348">
        <v>345</v>
      </c>
      <c r="C348">
        <v>1</v>
      </c>
      <c r="D348">
        <v>1</v>
      </c>
      <c r="E348">
        <v>0</v>
      </c>
      <c r="F348">
        <v>0</v>
      </c>
      <c r="G348">
        <v>2</v>
      </c>
      <c r="H348">
        <v>-1</v>
      </c>
      <c r="I348">
        <v>-1</v>
      </c>
      <c r="J348">
        <v>-1</v>
      </c>
      <c r="K348">
        <v>-1</v>
      </c>
      <c r="L348">
        <v>-1</v>
      </c>
      <c r="M348">
        <v>-1</v>
      </c>
      <c r="N348">
        <v>-1</v>
      </c>
      <c r="O348">
        <v>-1</v>
      </c>
      <c r="P348">
        <v>-1</v>
      </c>
      <c r="Q348">
        <v>-1</v>
      </c>
      <c r="R348">
        <v>-1</v>
      </c>
      <c r="S348">
        <v>92</v>
      </c>
      <c r="T348">
        <v>93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</row>
    <row r="349" spans="1:34" x14ac:dyDescent="0.3">
      <c r="A349" t="s">
        <v>777</v>
      </c>
      <c r="B349">
        <v>346</v>
      </c>
      <c r="C349">
        <v>1</v>
      </c>
      <c r="D349">
        <v>1</v>
      </c>
      <c r="E349">
        <v>0</v>
      </c>
      <c r="F349">
        <v>0</v>
      </c>
      <c r="G349">
        <v>2</v>
      </c>
      <c r="H349">
        <v>-1</v>
      </c>
      <c r="I349">
        <v>-1</v>
      </c>
      <c r="J349">
        <v>-1</v>
      </c>
      <c r="K349">
        <v>-1</v>
      </c>
      <c r="L349">
        <v>-1</v>
      </c>
      <c r="M349">
        <v>-1</v>
      </c>
      <c r="N349">
        <v>-1</v>
      </c>
      <c r="O349">
        <v>-1</v>
      </c>
      <c r="P349">
        <v>-1</v>
      </c>
      <c r="Q349">
        <v>-1</v>
      </c>
      <c r="R349">
        <v>-1</v>
      </c>
      <c r="S349">
        <v>94</v>
      </c>
      <c r="T349">
        <v>95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</row>
    <row r="350" spans="1:34" x14ac:dyDescent="0.3">
      <c r="A350" t="s">
        <v>779</v>
      </c>
      <c r="B350">
        <v>347</v>
      </c>
      <c r="C350">
        <v>1</v>
      </c>
      <c r="D350">
        <v>1</v>
      </c>
      <c r="E350">
        <v>3</v>
      </c>
      <c r="F350">
        <v>6</v>
      </c>
      <c r="G350">
        <v>2</v>
      </c>
      <c r="H350">
        <v>-1</v>
      </c>
      <c r="I350">
        <v>-1</v>
      </c>
      <c r="J350">
        <v>-1</v>
      </c>
      <c r="K350">
        <v>-1</v>
      </c>
      <c r="L350">
        <v>-1</v>
      </c>
      <c r="M350">
        <v>-1</v>
      </c>
      <c r="N350">
        <v>-1</v>
      </c>
      <c r="O350">
        <v>-1</v>
      </c>
      <c r="P350">
        <v>-1</v>
      </c>
      <c r="Q350">
        <v>-1</v>
      </c>
      <c r="R350">
        <v>72</v>
      </c>
      <c r="S350">
        <v>85</v>
      </c>
      <c r="T350">
        <v>85</v>
      </c>
      <c r="U350">
        <v>88</v>
      </c>
      <c r="V350">
        <v>88</v>
      </c>
      <c r="W350">
        <v>105</v>
      </c>
      <c r="X350">
        <v>105</v>
      </c>
      <c r="Y350">
        <v>106</v>
      </c>
      <c r="Z350">
        <v>106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</row>
    <row r="351" spans="1:34" x14ac:dyDescent="0.3">
      <c r="A351" t="s">
        <v>781</v>
      </c>
      <c r="B351">
        <v>348</v>
      </c>
      <c r="C351">
        <v>1</v>
      </c>
      <c r="D351">
        <v>1</v>
      </c>
      <c r="E351">
        <v>3</v>
      </c>
      <c r="F351">
        <v>6</v>
      </c>
      <c r="G351">
        <v>2</v>
      </c>
      <c r="H351">
        <v>-1</v>
      </c>
      <c r="I351">
        <v>-1</v>
      </c>
      <c r="J351">
        <v>-1</v>
      </c>
      <c r="K351">
        <v>-1</v>
      </c>
      <c r="L351">
        <v>-1</v>
      </c>
      <c r="M351">
        <v>-1</v>
      </c>
      <c r="N351">
        <v>-1</v>
      </c>
      <c r="O351">
        <v>-1</v>
      </c>
      <c r="P351">
        <v>-1</v>
      </c>
      <c r="Q351">
        <v>-1</v>
      </c>
      <c r="R351">
        <v>65</v>
      </c>
      <c r="S351">
        <v>66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</row>
    <row r="352" spans="1:34" x14ac:dyDescent="0.3">
      <c r="A352" t="s">
        <v>783</v>
      </c>
      <c r="B352">
        <v>349</v>
      </c>
      <c r="C352">
        <v>1</v>
      </c>
      <c r="D352">
        <v>1</v>
      </c>
      <c r="E352">
        <v>3</v>
      </c>
      <c r="F352">
        <v>0</v>
      </c>
      <c r="G352">
        <v>2</v>
      </c>
      <c r="H352">
        <v>317</v>
      </c>
      <c r="I352">
        <v>223</v>
      </c>
      <c r="J352">
        <v>223</v>
      </c>
      <c r="K352">
        <v>223</v>
      </c>
      <c r="L352">
        <v>223</v>
      </c>
      <c r="M352">
        <v>-1</v>
      </c>
      <c r="N352">
        <v>-1</v>
      </c>
      <c r="O352">
        <v>-1</v>
      </c>
      <c r="P352">
        <v>-1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</row>
    <row r="353" spans="1:34" x14ac:dyDescent="0.3">
      <c r="A353" t="s">
        <v>721</v>
      </c>
      <c r="B353">
        <v>350</v>
      </c>
      <c r="C353">
        <v>1</v>
      </c>
      <c r="D353">
        <v>1</v>
      </c>
      <c r="E353">
        <v>3</v>
      </c>
      <c r="F353">
        <v>0</v>
      </c>
      <c r="G353">
        <v>2</v>
      </c>
      <c r="H353">
        <v>320</v>
      </c>
      <c r="I353">
        <v>237</v>
      </c>
      <c r="J353">
        <v>238</v>
      </c>
      <c r="K353">
        <v>238</v>
      </c>
      <c r="L353">
        <v>240</v>
      </c>
      <c r="M353">
        <v>-1</v>
      </c>
      <c r="N353">
        <v>-1</v>
      </c>
      <c r="O353">
        <v>-1</v>
      </c>
      <c r="P353">
        <v>-1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</row>
    <row r="354" spans="1:34" x14ac:dyDescent="0.3">
      <c r="A354" t="s">
        <v>496</v>
      </c>
      <c r="B354">
        <v>351</v>
      </c>
      <c r="C354">
        <v>1</v>
      </c>
      <c r="D354">
        <v>1</v>
      </c>
      <c r="E354">
        <v>3</v>
      </c>
      <c r="F354">
        <v>2</v>
      </c>
      <c r="G354">
        <v>2</v>
      </c>
      <c r="H354">
        <v>214</v>
      </c>
      <c r="I354">
        <v>214</v>
      </c>
      <c r="J354">
        <v>214</v>
      </c>
      <c r="K354">
        <v>214</v>
      </c>
      <c r="L354">
        <v>-1</v>
      </c>
      <c r="M354">
        <v>-1</v>
      </c>
      <c r="N354">
        <v>-1</v>
      </c>
      <c r="O354">
        <v>-1</v>
      </c>
      <c r="P354">
        <v>-1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</row>
    <row r="355" spans="1:34" x14ac:dyDescent="0.3">
      <c r="A355" t="s">
        <v>751</v>
      </c>
      <c r="B355">
        <v>352</v>
      </c>
      <c r="C355">
        <v>1</v>
      </c>
      <c r="D355">
        <v>1</v>
      </c>
      <c r="E355">
        <v>2</v>
      </c>
      <c r="F355">
        <v>6</v>
      </c>
      <c r="G355">
        <v>2</v>
      </c>
      <c r="H355">
        <v>-1</v>
      </c>
      <c r="I355">
        <v>-1</v>
      </c>
      <c r="J355">
        <v>-1</v>
      </c>
      <c r="K355">
        <v>-1</v>
      </c>
      <c r="L355">
        <v>-1</v>
      </c>
      <c r="M355">
        <v>-1</v>
      </c>
      <c r="N355">
        <v>-1</v>
      </c>
      <c r="O355">
        <v>-1</v>
      </c>
      <c r="P355">
        <v>-1</v>
      </c>
      <c r="Q355">
        <v>-1</v>
      </c>
      <c r="R355">
        <v>128</v>
      </c>
      <c r="S355">
        <v>127</v>
      </c>
      <c r="T355">
        <v>127</v>
      </c>
      <c r="U355">
        <v>129</v>
      </c>
      <c r="V355">
        <v>127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</row>
    <row r="356" spans="1:34" x14ac:dyDescent="0.3">
      <c r="A356" t="s">
        <v>751</v>
      </c>
      <c r="B356">
        <v>353</v>
      </c>
      <c r="C356">
        <v>1</v>
      </c>
      <c r="D356">
        <v>1</v>
      </c>
      <c r="E356">
        <v>2</v>
      </c>
      <c r="F356">
        <v>6</v>
      </c>
      <c r="G356">
        <v>2</v>
      </c>
      <c r="H356">
        <v>-1</v>
      </c>
      <c r="I356">
        <v>-1</v>
      </c>
      <c r="J356">
        <v>-1</v>
      </c>
      <c r="K356">
        <v>-1</v>
      </c>
      <c r="L356">
        <v>-1</v>
      </c>
      <c r="M356">
        <v>-1</v>
      </c>
      <c r="N356">
        <v>-1</v>
      </c>
      <c r="O356">
        <v>-1</v>
      </c>
      <c r="P356">
        <v>-1</v>
      </c>
      <c r="Q356">
        <v>-1</v>
      </c>
      <c r="R356">
        <v>126</v>
      </c>
      <c r="S356">
        <v>125</v>
      </c>
      <c r="T356">
        <v>125</v>
      </c>
      <c r="U356">
        <v>125</v>
      </c>
      <c r="V356">
        <v>125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</row>
  </sheetData>
  <conditionalFormatting sqref="A78:A339">
    <cfRule type="cellIs" dxfId="8" priority="1" operator="equal">
      <formula>-1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9.9978637043366805E-2"/>
  </sheetPr>
  <dimension ref="A1:AG281"/>
  <sheetViews>
    <sheetView topLeftCell="F1" workbookViewId="0">
      <pane ySplit="1" topLeftCell="A55" activePane="bottomLeft" state="frozen"/>
      <selection pane="bottomLeft" activeCell="M67" sqref="M67"/>
    </sheetView>
  </sheetViews>
  <sheetFormatPr defaultRowHeight="14.4" x14ac:dyDescent="0.3"/>
  <cols>
    <col min="1" max="1" width="32.44140625" customWidth="1"/>
    <col min="2" max="2" width="9.44140625" style="20" customWidth="1"/>
    <col min="3" max="4" width="32.44140625" customWidth="1"/>
    <col min="5" max="5" width="9.109375" customWidth="1"/>
    <col min="6" max="6" width="9.6640625" customWidth="1"/>
    <col min="7" max="7" width="32.44140625" customWidth="1"/>
    <col min="8" max="8" width="9.44140625" style="20" customWidth="1"/>
    <col min="9" max="10" width="32.44140625" customWidth="1"/>
    <col min="11" max="11" width="9.6640625" customWidth="1"/>
    <col min="13" max="13" width="32.44140625" customWidth="1"/>
    <col min="14" max="14" width="9.44140625" style="20" customWidth="1"/>
    <col min="15" max="15" width="32.44140625" customWidth="1"/>
    <col min="16" max="16" width="9.6640625" customWidth="1"/>
    <col min="18" max="18" width="32.44140625" customWidth="1"/>
    <col min="19" max="19" width="9.44140625" style="20" customWidth="1"/>
    <col min="20" max="20" width="32.44140625" customWidth="1"/>
    <col min="21" max="21" width="9.6640625" customWidth="1"/>
    <col min="23" max="23" width="15" customWidth="1"/>
    <col min="24" max="24" width="8.88671875" style="20"/>
    <col min="25" max="25" width="15" customWidth="1"/>
    <col min="27" max="27" width="15" customWidth="1"/>
    <col min="28" max="28" width="8.88671875" style="20"/>
    <col min="29" max="29" width="15" customWidth="1"/>
    <col min="31" max="31" width="15" customWidth="1"/>
    <col min="32" max="32" width="8.88671875" style="20"/>
    <col min="33" max="33" width="15" customWidth="1"/>
  </cols>
  <sheetData>
    <row r="1" spans="1:33" x14ac:dyDescent="0.3">
      <c r="A1" s="17" t="s">
        <v>601</v>
      </c>
      <c r="B1" s="22" t="s">
        <v>2</v>
      </c>
      <c r="C1" s="17" t="s">
        <v>601</v>
      </c>
      <c r="D1" s="17" t="s">
        <v>602</v>
      </c>
      <c r="E1" s="17" t="s">
        <v>87</v>
      </c>
      <c r="G1" s="18" t="s">
        <v>599</v>
      </c>
      <c r="H1" s="21" t="s">
        <v>2</v>
      </c>
      <c r="I1" s="18" t="s">
        <v>599</v>
      </c>
      <c r="J1" s="18" t="s">
        <v>600</v>
      </c>
      <c r="K1" s="18" t="s">
        <v>87</v>
      </c>
      <c r="M1" s="17" t="s">
        <v>64</v>
      </c>
      <c r="N1" s="22" t="s">
        <v>2</v>
      </c>
      <c r="O1" s="17" t="s">
        <v>64</v>
      </c>
      <c r="P1" s="17" t="s">
        <v>0</v>
      </c>
      <c r="R1" s="18" t="s">
        <v>65</v>
      </c>
      <c r="S1" s="21" t="s">
        <v>2</v>
      </c>
      <c r="T1" s="18" t="s">
        <v>1</v>
      </c>
      <c r="U1" s="18" t="s">
        <v>0</v>
      </c>
      <c r="W1" s="15" t="s">
        <v>87</v>
      </c>
      <c r="X1" s="19" t="s">
        <v>57</v>
      </c>
      <c r="Y1" s="15" t="s">
        <v>87</v>
      </c>
      <c r="AA1" s="15" t="s">
        <v>58</v>
      </c>
      <c r="AB1" s="19" t="s">
        <v>57</v>
      </c>
      <c r="AC1" s="15" t="s">
        <v>58</v>
      </c>
      <c r="AE1" s="15" t="s">
        <v>55</v>
      </c>
      <c r="AF1" s="19" t="s">
        <v>57</v>
      </c>
      <c r="AG1" s="15" t="s">
        <v>55</v>
      </c>
    </row>
    <row r="2" spans="1:33" x14ac:dyDescent="0.3">
      <c r="A2" t="s">
        <v>73</v>
      </c>
      <c r="B2" s="20">
        <v>-1</v>
      </c>
      <c r="C2" t="s">
        <v>73</v>
      </c>
      <c r="D2" t="s">
        <v>73</v>
      </c>
      <c r="E2">
        <v>-1</v>
      </c>
      <c r="G2" t="s">
        <v>73</v>
      </c>
      <c r="H2" s="20">
        <v>-1</v>
      </c>
      <c r="I2" t="s">
        <v>73</v>
      </c>
      <c r="J2" t="s">
        <v>73</v>
      </c>
      <c r="K2">
        <v>-1</v>
      </c>
      <c r="M2" t="s">
        <v>73</v>
      </c>
      <c r="N2" s="20">
        <v>-1</v>
      </c>
      <c r="O2" t="s">
        <v>73</v>
      </c>
      <c r="P2" t="b">
        <v>1</v>
      </c>
      <c r="R2" t="s">
        <v>73</v>
      </c>
      <c r="S2" s="20">
        <v>-1</v>
      </c>
      <c r="T2" t="s">
        <v>73</v>
      </c>
      <c r="U2" t="b">
        <v>1</v>
      </c>
      <c r="W2" t="s">
        <v>54</v>
      </c>
      <c r="X2" s="20">
        <v>0</v>
      </c>
      <c r="Y2" t="s">
        <v>54</v>
      </c>
      <c r="AA2" t="s">
        <v>59</v>
      </c>
      <c r="AB2" s="20">
        <v>0</v>
      </c>
      <c r="AC2" t="s">
        <v>59</v>
      </c>
      <c r="AE2" t="s">
        <v>460</v>
      </c>
      <c r="AF2" s="20">
        <v>0</v>
      </c>
      <c r="AG2" t="s">
        <v>460</v>
      </c>
    </row>
    <row r="3" spans="1:33" x14ac:dyDescent="0.3">
      <c r="A3" t="s">
        <v>88</v>
      </c>
      <c r="B3" s="20">
        <v>0</v>
      </c>
      <c r="C3" t="s">
        <v>88</v>
      </c>
      <c r="D3" t="s">
        <v>3</v>
      </c>
      <c r="E3">
        <v>6</v>
      </c>
      <c r="G3" t="s">
        <v>108</v>
      </c>
      <c r="H3" s="20">
        <v>75</v>
      </c>
      <c r="I3" t="s">
        <v>108</v>
      </c>
      <c r="J3" t="s">
        <v>467</v>
      </c>
      <c r="K3">
        <v>6</v>
      </c>
      <c r="M3" t="s">
        <v>68</v>
      </c>
      <c r="N3" s="20">
        <v>0</v>
      </c>
      <c r="O3" t="s">
        <v>68</v>
      </c>
      <c r="P3" t="b">
        <v>1</v>
      </c>
      <c r="R3" t="s">
        <v>339</v>
      </c>
      <c r="S3" s="20">
        <v>0</v>
      </c>
      <c r="T3" t="s">
        <v>339</v>
      </c>
      <c r="U3" t="b">
        <v>1</v>
      </c>
      <c r="W3" t="s">
        <v>47</v>
      </c>
      <c r="X3" s="20">
        <v>1</v>
      </c>
      <c r="Y3" t="s">
        <v>47</v>
      </c>
      <c r="AA3" t="s">
        <v>62</v>
      </c>
      <c r="AB3" s="20">
        <v>1</v>
      </c>
      <c r="AC3" t="s">
        <v>62</v>
      </c>
      <c r="AE3" t="s">
        <v>461</v>
      </c>
      <c r="AF3" s="20">
        <v>1</v>
      </c>
      <c r="AG3" t="s">
        <v>461</v>
      </c>
    </row>
    <row r="4" spans="1:33" x14ac:dyDescent="0.3">
      <c r="A4" t="s">
        <v>89</v>
      </c>
      <c r="B4" s="20">
        <v>1</v>
      </c>
      <c r="C4" t="s">
        <v>89</v>
      </c>
      <c r="D4" t="s">
        <v>4</v>
      </c>
      <c r="E4">
        <v>5</v>
      </c>
      <c r="G4" t="s">
        <v>109</v>
      </c>
      <c r="H4" s="20">
        <v>76</v>
      </c>
      <c r="I4" t="s">
        <v>109</v>
      </c>
      <c r="J4" t="s">
        <v>468</v>
      </c>
      <c r="K4">
        <v>5</v>
      </c>
      <c r="M4" t="s">
        <v>69</v>
      </c>
      <c r="N4" s="20">
        <v>1</v>
      </c>
      <c r="O4" t="s">
        <v>69</v>
      </c>
      <c r="P4" t="b">
        <v>1</v>
      </c>
      <c r="R4" t="s">
        <v>340</v>
      </c>
      <c r="S4" s="20">
        <v>1</v>
      </c>
      <c r="T4" t="s">
        <v>340</v>
      </c>
      <c r="U4" t="b">
        <v>0</v>
      </c>
      <c r="W4" t="s">
        <v>48</v>
      </c>
      <c r="X4" s="20">
        <v>2</v>
      </c>
      <c r="Y4" t="s">
        <v>48</v>
      </c>
      <c r="AA4" t="s">
        <v>60</v>
      </c>
      <c r="AB4" s="20">
        <v>2</v>
      </c>
      <c r="AC4" t="s">
        <v>60</v>
      </c>
      <c r="AE4" t="s">
        <v>463</v>
      </c>
      <c r="AF4" s="20">
        <v>2</v>
      </c>
      <c r="AG4" t="s">
        <v>463</v>
      </c>
    </row>
    <row r="5" spans="1:33" x14ac:dyDescent="0.3">
      <c r="A5" t="s">
        <v>90</v>
      </c>
      <c r="B5" s="20">
        <v>2</v>
      </c>
      <c r="C5" t="s">
        <v>90</v>
      </c>
      <c r="D5" t="s">
        <v>5</v>
      </c>
      <c r="E5">
        <v>4</v>
      </c>
      <c r="G5" t="s">
        <v>110</v>
      </c>
      <c r="H5" s="20">
        <v>77</v>
      </c>
      <c r="I5" t="s">
        <v>110</v>
      </c>
      <c r="J5" t="s">
        <v>469</v>
      </c>
      <c r="K5">
        <v>3</v>
      </c>
      <c r="M5" t="s">
        <v>74</v>
      </c>
      <c r="N5" s="20">
        <v>2</v>
      </c>
      <c r="O5" t="s">
        <v>74</v>
      </c>
      <c r="P5" t="b">
        <v>0</v>
      </c>
      <c r="R5" t="s">
        <v>341</v>
      </c>
      <c r="S5" s="20">
        <v>2</v>
      </c>
      <c r="T5" t="s">
        <v>341</v>
      </c>
      <c r="U5" t="b">
        <v>0</v>
      </c>
      <c r="W5" t="s">
        <v>49</v>
      </c>
      <c r="X5" s="20">
        <v>3</v>
      </c>
      <c r="Y5" t="s">
        <v>49</v>
      </c>
      <c r="AE5" t="s">
        <v>462</v>
      </c>
      <c r="AF5" s="20">
        <v>3</v>
      </c>
      <c r="AG5" t="s">
        <v>462</v>
      </c>
    </row>
    <row r="6" spans="1:33" x14ac:dyDescent="0.3">
      <c r="A6" t="s">
        <v>91</v>
      </c>
      <c r="B6" s="20">
        <v>3</v>
      </c>
      <c r="C6" t="s">
        <v>91</v>
      </c>
      <c r="D6" t="s">
        <v>6</v>
      </c>
      <c r="E6">
        <v>2</v>
      </c>
      <c r="G6" t="s">
        <v>111</v>
      </c>
      <c r="H6" s="20">
        <v>78</v>
      </c>
      <c r="I6" t="s">
        <v>111</v>
      </c>
      <c r="J6" t="s">
        <v>470</v>
      </c>
      <c r="K6">
        <v>2</v>
      </c>
      <c r="M6" t="s">
        <v>788</v>
      </c>
      <c r="N6" s="20">
        <v>3</v>
      </c>
      <c r="O6" t="s">
        <v>788</v>
      </c>
      <c r="P6" t="b">
        <v>1</v>
      </c>
      <c r="R6" t="s">
        <v>342</v>
      </c>
      <c r="S6" s="20">
        <v>3</v>
      </c>
      <c r="T6" t="s">
        <v>342</v>
      </c>
      <c r="U6" t="b">
        <v>0</v>
      </c>
      <c r="W6" t="s">
        <v>50</v>
      </c>
      <c r="X6" s="20">
        <v>4</v>
      </c>
      <c r="Y6" t="s">
        <v>50</v>
      </c>
      <c r="AE6" t="s">
        <v>464</v>
      </c>
      <c r="AF6" s="20">
        <v>4</v>
      </c>
      <c r="AG6" t="s">
        <v>464</v>
      </c>
    </row>
    <row r="7" spans="1:33" x14ac:dyDescent="0.3">
      <c r="A7" t="s">
        <v>92</v>
      </c>
      <c r="B7" s="20">
        <v>4</v>
      </c>
      <c r="C7" t="s">
        <v>92</v>
      </c>
      <c r="D7" t="s">
        <v>7</v>
      </c>
      <c r="E7">
        <v>3</v>
      </c>
      <c r="G7" t="s">
        <v>112</v>
      </c>
      <c r="H7" s="20">
        <v>79</v>
      </c>
      <c r="I7" t="s">
        <v>112</v>
      </c>
      <c r="J7" t="s">
        <v>471</v>
      </c>
      <c r="K7">
        <v>2</v>
      </c>
      <c r="M7" t="s">
        <v>789</v>
      </c>
      <c r="N7" s="20">
        <v>4</v>
      </c>
      <c r="O7" t="s">
        <v>789</v>
      </c>
      <c r="P7" t="b">
        <v>0</v>
      </c>
      <c r="R7" t="s">
        <v>343</v>
      </c>
      <c r="S7" s="20">
        <v>4</v>
      </c>
      <c r="T7" t="s">
        <v>343</v>
      </c>
      <c r="U7" t="b">
        <v>1</v>
      </c>
      <c r="W7" t="s">
        <v>51</v>
      </c>
      <c r="X7" s="20">
        <v>5</v>
      </c>
      <c r="Y7" t="s">
        <v>51</v>
      </c>
      <c r="AE7" t="s">
        <v>465</v>
      </c>
      <c r="AF7" s="20">
        <v>5</v>
      </c>
      <c r="AG7" t="s">
        <v>465</v>
      </c>
    </row>
    <row r="8" spans="1:33" x14ac:dyDescent="0.3">
      <c r="A8" t="s">
        <v>619</v>
      </c>
      <c r="B8" s="20">
        <v>5</v>
      </c>
      <c r="C8" t="s">
        <v>619</v>
      </c>
      <c r="D8" t="s">
        <v>620</v>
      </c>
      <c r="E8">
        <v>2</v>
      </c>
      <c r="G8" t="s">
        <v>113</v>
      </c>
      <c r="H8" s="20">
        <v>80</v>
      </c>
      <c r="I8" t="s">
        <v>113</v>
      </c>
      <c r="J8" t="s">
        <v>472</v>
      </c>
      <c r="K8">
        <v>3</v>
      </c>
      <c r="M8" t="s">
        <v>790</v>
      </c>
      <c r="N8" s="20">
        <v>5</v>
      </c>
      <c r="O8" t="s">
        <v>790</v>
      </c>
      <c r="P8" t="b">
        <v>0</v>
      </c>
      <c r="R8" t="s">
        <v>344</v>
      </c>
      <c r="S8" s="20">
        <v>5</v>
      </c>
      <c r="T8" t="s">
        <v>344</v>
      </c>
      <c r="U8" t="b">
        <v>1</v>
      </c>
      <c r="W8" t="s">
        <v>56</v>
      </c>
      <c r="X8" s="20">
        <v>6</v>
      </c>
      <c r="Y8" t="s">
        <v>56</v>
      </c>
      <c r="AE8" t="s">
        <v>466</v>
      </c>
      <c r="AF8" s="20">
        <v>6</v>
      </c>
      <c r="AG8" t="s">
        <v>466</v>
      </c>
    </row>
    <row r="9" spans="1:33" x14ac:dyDescent="0.3">
      <c r="A9" t="s">
        <v>93</v>
      </c>
      <c r="B9" s="20">
        <v>6</v>
      </c>
      <c r="C9" t="s">
        <v>93</v>
      </c>
      <c r="D9" t="s">
        <v>8</v>
      </c>
      <c r="E9">
        <v>3</v>
      </c>
      <c r="G9" t="s">
        <v>114</v>
      </c>
      <c r="H9" s="20">
        <v>81</v>
      </c>
      <c r="I9" t="s">
        <v>114</v>
      </c>
      <c r="J9" t="s">
        <v>473</v>
      </c>
      <c r="K9">
        <v>2</v>
      </c>
      <c r="M9" t="s">
        <v>791</v>
      </c>
      <c r="N9" s="20">
        <v>6</v>
      </c>
      <c r="O9" t="s">
        <v>791</v>
      </c>
      <c r="P9" t="b">
        <v>0</v>
      </c>
      <c r="R9" t="s">
        <v>345</v>
      </c>
      <c r="S9" s="20">
        <v>6</v>
      </c>
      <c r="T9" t="s">
        <v>345</v>
      </c>
      <c r="U9" t="b">
        <v>0</v>
      </c>
      <c r="W9" t="s">
        <v>52</v>
      </c>
      <c r="X9" s="20">
        <v>7</v>
      </c>
      <c r="Y9" t="s">
        <v>52</v>
      </c>
    </row>
    <row r="10" spans="1:33" x14ac:dyDescent="0.3">
      <c r="A10" t="s">
        <v>621</v>
      </c>
      <c r="B10" s="20">
        <v>7</v>
      </c>
      <c r="C10" t="s">
        <v>621</v>
      </c>
      <c r="D10" t="s">
        <v>622</v>
      </c>
      <c r="E10">
        <v>2</v>
      </c>
      <c r="G10" t="s">
        <v>115</v>
      </c>
      <c r="H10" s="20">
        <v>82</v>
      </c>
      <c r="I10" t="s">
        <v>115</v>
      </c>
      <c r="J10" t="s">
        <v>474</v>
      </c>
      <c r="K10">
        <v>2</v>
      </c>
      <c r="M10" t="s">
        <v>792</v>
      </c>
      <c r="N10" s="20">
        <v>7</v>
      </c>
      <c r="O10" t="s">
        <v>792</v>
      </c>
      <c r="P10" t="b">
        <v>0</v>
      </c>
      <c r="R10" t="s">
        <v>346</v>
      </c>
      <c r="S10" s="20">
        <v>7</v>
      </c>
      <c r="T10" t="s">
        <v>346</v>
      </c>
      <c r="U10" t="b">
        <v>0</v>
      </c>
      <c r="W10" t="s">
        <v>53</v>
      </c>
      <c r="X10" s="20">
        <v>8</v>
      </c>
      <c r="Y10" t="s">
        <v>53</v>
      </c>
    </row>
    <row r="11" spans="1:33" x14ac:dyDescent="0.3">
      <c r="A11" t="s">
        <v>623</v>
      </c>
      <c r="B11" s="20">
        <v>8</v>
      </c>
      <c r="C11" t="s">
        <v>623</v>
      </c>
      <c r="D11" t="s">
        <v>624</v>
      </c>
      <c r="E11">
        <v>2</v>
      </c>
      <c r="G11" t="s">
        <v>116</v>
      </c>
      <c r="H11" s="20">
        <v>83</v>
      </c>
      <c r="I11" t="s">
        <v>116</v>
      </c>
      <c r="J11" t="s">
        <v>475</v>
      </c>
      <c r="K11">
        <v>3</v>
      </c>
      <c r="M11" t="s">
        <v>793</v>
      </c>
      <c r="N11" s="20">
        <v>8</v>
      </c>
      <c r="O11" t="s">
        <v>793</v>
      </c>
      <c r="P11" t="b">
        <v>0</v>
      </c>
      <c r="R11" t="s">
        <v>347</v>
      </c>
      <c r="S11" s="20">
        <v>8</v>
      </c>
      <c r="T11" t="s">
        <v>347</v>
      </c>
      <c r="U11" t="b">
        <v>0</v>
      </c>
    </row>
    <row r="12" spans="1:33" x14ac:dyDescent="0.3">
      <c r="A12" t="s">
        <v>94</v>
      </c>
      <c r="B12" s="20">
        <v>9</v>
      </c>
      <c r="C12" t="s">
        <v>94</v>
      </c>
      <c r="D12" t="s">
        <v>9</v>
      </c>
      <c r="E12">
        <v>3</v>
      </c>
      <c r="G12" t="s">
        <v>117</v>
      </c>
      <c r="H12" s="20">
        <v>84</v>
      </c>
      <c r="I12" t="s">
        <v>117</v>
      </c>
      <c r="J12" s="2" t="s">
        <v>476</v>
      </c>
      <c r="K12">
        <v>2</v>
      </c>
      <c r="M12" t="s">
        <v>794</v>
      </c>
      <c r="N12" s="20">
        <v>9</v>
      </c>
      <c r="O12" t="s">
        <v>794</v>
      </c>
      <c r="P12" t="b">
        <v>0</v>
      </c>
      <c r="R12" t="s">
        <v>348</v>
      </c>
      <c r="S12" s="20">
        <v>9</v>
      </c>
      <c r="T12" t="s">
        <v>348</v>
      </c>
      <c r="U12" t="b">
        <v>0</v>
      </c>
    </row>
    <row r="13" spans="1:33" x14ac:dyDescent="0.3">
      <c r="A13" t="s">
        <v>95</v>
      </c>
      <c r="B13" s="20">
        <v>10</v>
      </c>
      <c r="C13" t="s">
        <v>95</v>
      </c>
      <c r="D13" t="s">
        <v>10</v>
      </c>
      <c r="E13">
        <v>2</v>
      </c>
      <c r="G13" t="s">
        <v>118</v>
      </c>
      <c r="H13" s="20">
        <v>85</v>
      </c>
      <c r="I13" t="s">
        <v>118</v>
      </c>
      <c r="J13" t="s">
        <v>477</v>
      </c>
      <c r="K13">
        <v>0</v>
      </c>
      <c r="M13" t="s">
        <v>795</v>
      </c>
      <c r="N13" s="20">
        <v>10</v>
      </c>
      <c r="O13" t="s">
        <v>795</v>
      </c>
      <c r="P13" t="b">
        <v>0</v>
      </c>
      <c r="R13" t="s">
        <v>349</v>
      </c>
      <c r="S13" s="20">
        <v>10</v>
      </c>
      <c r="T13" t="s">
        <v>349</v>
      </c>
      <c r="U13" t="b">
        <v>0</v>
      </c>
    </row>
    <row r="14" spans="1:33" x14ac:dyDescent="0.3">
      <c r="A14" t="s">
        <v>96</v>
      </c>
      <c r="B14" s="20">
        <v>11</v>
      </c>
      <c r="C14" t="s">
        <v>96</v>
      </c>
      <c r="D14" t="s">
        <v>11</v>
      </c>
      <c r="E14">
        <v>2</v>
      </c>
      <c r="G14" t="s">
        <v>119</v>
      </c>
      <c r="H14" s="20">
        <v>86</v>
      </c>
      <c r="I14" t="s">
        <v>119</v>
      </c>
      <c r="J14" t="s">
        <v>478</v>
      </c>
      <c r="K14">
        <v>2</v>
      </c>
      <c r="M14" t="s">
        <v>75</v>
      </c>
      <c r="N14" s="20">
        <v>11</v>
      </c>
      <c r="O14" t="s">
        <v>75</v>
      </c>
      <c r="P14" t="b">
        <v>0</v>
      </c>
      <c r="R14" t="s">
        <v>350</v>
      </c>
      <c r="S14" s="20">
        <v>11</v>
      </c>
      <c r="T14" t="s">
        <v>350</v>
      </c>
      <c r="U14" t="b">
        <v>0</v>
      </c>
    </row>
    <row r="15" spans="1:33" x14ac:dyDescent="0.3">
      <c r="A15" t="s">
        <v>625</v>
      </c>
      <c r="B15" s="20">
        <v>12</v>
      </c>
      <c r="C15" t="s">
        <v>625</v>
      </c>
      <c r="D15" t="s">
        <v>626</v>
      </c>
      <c r="E15">
        <v>3</v>
      </c>
      <c r="G15" t="s">
        <v>120</v>
      </c>
      <c r="H15" s="20">
        <v>87</v>
      </c>
      <c r="I15" t="s">
        <v>120</v>
      </c>
      <c r="J15" t="s">
        <v>479</v>
      </c>
      <c r="K15">
        <v>2</v>
      </c>
      <c r="M15" t="s">
        <v>796</v>
      </c>
      <c r="N15" s="20">
        <v>12</v>
      </c>
      <c r="O15" t="s">
        <v>796</v>
      </c>
      <c r="P15" t="b">
        <v>0</v>
      </c>
      <c r="R15" t="s">
        <v>351</v>
      </c>
      <c r="S15" s="20">
        <v>12</v>
      </c>
      <c r="T15" t="s">
        <v>351</v>
      </c>
      <c r="U15" t="b">
        <v>0</v>
      </c>
    </row>
    <row r="16" spans="1:33" x14ac:dyDescent="0.3">
      <c r="A16" t="s">
        <v>627</v>
      </c>
      <c r="B16" s="20">
        <v>13</v>
      </c>
      <c r="C16" t="s">
        <v>627</v>
      </c>
      <c r="D16" t="s">
        <v>628</v>
      </c>
      <c r="E16">
        <v>0</v>
      </c>
      <c r="G16" t="s">
        <v>121</v>
      </c>
      <c r="H16" s="20">
        <v>88</v>
      </c>
      <c r="I16" t="s">
        <v>121</v>
      </c>
      <c r="J16" t="s">
        <v>480</v>
      </c>
      <c r="K16">
        <v>2</v>
      </c>
      <c r="M16" t="s">
        <v>797</v>
      </c>
      <c r="N16" s="20">
        <v>13</v>
      </c>
      <c r="O16" t="s">
        <v>797</v>
      </c>
      <c r="P16" t="b">
        <v>0</v>
      </c>
      <c r="R16" t="s">
        <v>352</v>
      </c>
      <c r="S16" s="20">
        <v>13</v>
      </c>
      <c r="T16" t="s">
        <v>352</v>
      </c>
      <c r="U16" t="b">
        <v>0</v>
      </c>
    </row>
    <row r="17" spans="1:21" x14ac:dyDescent="0.3">
      <c r="A17" t="s">
        <v>629</v>
      </c>
      <c r="B17" s="20">
        <v>14</v>
      </c>
      <c r="C17" t="s">
        <v>629</v>
      </c>
      <c r="D17" t="s">
        <v>630</v>
      </c>
      <c r="E17">
        <v>3</v>
      </c>
      <c r="G17" t="s">
        <v>122</v>
      </c>
      <c r="H17" s="20">
        <v>89</v>
      </c>
      <c r="I17" t="s">
        <v>122</v>
      </c>
      <c r="J17" t="s">
        <v>481</v>
      </c>
      <c r="K17">
        <v>2</v>
      </c>
      <c r="M17" t="s">
        <v>76</v>
      </c>
      <c r="N17" s="20">
        <v>14</v>
      </c>
      <c r="O17" t="s">
        <v>76</v>
      </c>
      <c r="P17" t="b">
        <v>0</v>
      </c>
      <c r="R17" t="s">
        <v>353</v>
      </c>
      <c r="S17" s="20">
        <v>14</v>
      </c>
      <c r="T17" t="s">
        <v>353</v>
      </c>
      <c r="U17" t="b">
        <v>0</v>
      </c>
    </row>
    <row r="18" spans="1:21" x14ac:dyDescent="0.3">
      <c r="A18" t="s">
        <v>631</v>
      </c>
      <c r="B18" s="20">
        <v>15</v>
      </c>
      <c r="C18" t="s">
        <v>631</v>
      </c>
      <c r="D18" t="s">
        <v>632</v>
      </c>
      <c r="E18">
        <v>0</v>
      </c>
      <c r="G18" t="s">
        <v>123</v>
      </c>
      <c r="H18" s="20">
        <v>90</v>
      </c>
      <c r="I18" t="s">
        <v>123</v>
      </c>
      <c r="J18" t="s">
        <v>482</v>
      </c>
      <c r="K18">
        <v>4</v>
      </c>
      <c r="M18" t="s">
        <v>798</v>
      </c>
      <c r="N18" s="20">
        <v>15</v>
      </c>
      <c r="O18" t="s">
        <v>798</v>
      </c>
      <c r="P18" t="b">
        <v>0</v>
      </c>
      <c r="R18" t="s">
        <v>354</v>
      </c>
      <c r="S18" s="20">
        <v>15</v>
      </c>
      <c r="T18" t="s">
        <v>354</v>
      </c>
      <c r="U18" t="b">
        <v>0</v>
      </c>
    </row>
    <row r="19" spans="1:21" x14ac:dyDescent="0.3">
      <c r="A19" t="s">
        <v>633</v>
      </c>
      <c r="B19" s="20">
        <v>16</v>
      </c>
      <c r="C19" t="s">
        <v>633</v>
      </c>
      <c r="D19" t="s">
        <v>632</v>
      </c>
      <c r="E19">
        <v>0</v>
      </c>
      <c r="G19" t="s">
        <v>718</v>
      </c>
      <c r="H19" s="20">
        <v>91</v>
      </c>
      <c r="I19" t="s">
        <v>718</v>
      </c>
      <c r="J19" t="s">
        <v>719</v>
      </c>
      <c r="K19">
        <v>2</v>
      </c>
      <c r="M19" t="s">
        <v>799</v>
      </c>
      <c r="N19" s="20">
        <v>16</v>
      </c>
      <c r="O19" t="s">
        <v>799</v>
      </c>
      <c r="P19" t="b">
        <v>0</v>
      </c>
      <c r="R19" t="s">
        <v>355</v>
      </c>
      <c r="S19" s="20">
        <v>16</v>
      </c>
      <c r="T19" t="s">
        <v>355</v>
      </c>
      <c r="U19" t="b">
        <v>0</v>
      </c>
    </row>
    <row r="20" spans="1:21" x14ac:dyDescent="0.3">
      <c r="A20" t="s">
        <v>634</v>
      </c>
      <c r="B20" s="20">
        <v>17</v>
      </c>
      <c r="C20" t="s">
        <v>634</v>
      </c>
      <c r="D20" t="s">
        <v>628</v>
      </c>
      <c r="E20">
        <v>0</v>
      </c>
      <c r="G20" t="s">
        <v>720</v>
      </c>
      <c r="H20" s="20">
        <v>92</v>
      </c>
      <c r="I20" t="s">
        <v>720</v>
      </c>
      <c r="J20" t="s">
        <v>721</v>
      </c>
      <c r="K20">
        <v>3</v>
      </c>
      <c r="M20" t="s">
        <v>77</v>
      </c>
      <c r="N20" s="20">
        <v>17</v>
      </c>
      <c r="O20" t="s">
        <v>77</v>
      </c>
      <c r="P20" t="b">
        <v>0</v>
      </c>
      <c r="R20" t="s">
        <v>356</v>
      </c>
      <c r="S20" s="20">
        <v>17</v>
      </c>
      <c r="T20" t="s">
        <v>356</v>
      </c>
      <c r="U20" t="b">
        <v>0</v>
      </c>
    </row>
    <row r="21" spans="1:21" x14ac:dyDescent="0.3">
      <c r="A21" t="s">
        <v>635</v>
      </c>
      <c r="B21" s="20">
        <v>18</v>
      </c>
      <c r="C21" t="s">
        <v>635</v>
      </c>
      <c r="D21" t="s">
        <v>636</v>
      </c>
      <c r="E21">
        <v>2</v>
      </c>
      <c r="G21" t="s">
        <v>124</v>
      </c>
      <c r="H21" s="20">
        <v>93</v>
      </c>
      <c r="I21" t="s">
        <v>124</v>
      </c>
      <c r="J21" t="s">
        <v>483</v>
      </c>
      <c r="K21">
        <v>2</v>
      </c>
      <c r="M21" t="s">
        <v>78</v>
      </c>
      <c r="N21" s="20">
        <v>18</v>
      </c>
      <c r="O21" t="s">
        <v>78</v>
      </c>
      <c r="P21" t="b">
        <v>0</v>
      </c>
      <c r="R21" t="s">
        <v>835</v>
      </c>
      <c r="S21" s="20">
        <v>18</v>
      </c>
      <c r="T21" t="s">
        <v>835</v>
      </c>
      <c r="U21" t="b">
        <v>0</v>
      </c>
    </row>
    <row r="22" spans="1:21" x14ac:dyDescent="0.3">
      <c r="A22" t="s">
        <v>97</v>
      </c>
      <c r="B22" s="20">
        <v>19</v>
      </c>
      <c r="C22" t="s">
        <v>97</v>
      </c>
      <c r="D22" t="s">
        <v>12</v>
      </c>
      <c r="E22">
        <v>2</v>
      </c>
      <c r="G22" t="s">
        <v>125</v>
      </c>
      <c r="H22" s="20">
        <v>94</v>
      </c>
      <c r="I22" t="s">
        <v>125</v>
      </c>
      <c r="J22" t="s">
        <v>484</v>
      </c>
      <c r="K22">
        <v>3</v>
      </c>
      <c r="M22" t="s">
        <v>800</v>
      </c>
      <c r="N22" s="20">
        <v>19</v>
      </c>
      <c r="O22" t="s">
        <v>800</v>
      </c>
      <c r="P22" t="b">
        <v>0</v>
      </c>
      <c r="R22" t="s">
        <v>357</v>
      </c>
      <c r="S22" s="20">
        <v>19</v>
      </c>
      <c r="T22" t="s">
        <v>357</v>
      </c>
      <c r="U22" t="b">
        <v>0</v>
      </c>
    </row>
    <row r="23" spans="1:21" x14ac:dyDescent="0.3">
      <c r="A23" t="s">
        <v>637</v>
      </c>
      <c r="B23" s="20">
        <v>20</v>
      </c>
      <c r="C23" t="s">
        <v>637</v>
      </c>
      <c r="D23" t="s">
        <v>638</v>
      </c>
      <c r="E23">
        <v>3</v>
      </c>
      <c r="G23" t="s">
        <v>126</v>
      </c>
      <c r="H23" s="20">
        <v>95</v>
      </c>
      <c r="I23" t="s">
        <v>126</v>
      </c>
      <c r="J23" t="s">
        <v>483</v>
      </c>
      <c r="K23">
        <v>2</v>
      </c>
      <c r="M23" t="s">
        <v>801</v>
      </c>
      <c r="N23" s="20">
        <v>20</v>
      </c>
      <c r="O23" t="s">
        <v>801</v>
      </c>
      <c r="P23" t="b">
        <v>0</v>
      </c>
      <c r="R23" t="s">
        <v>358</v>
      </c>
      <c r="S23" s="20">
        <v>20</v>
      </c>
      <c r="T23" t="s">
        <v>358</v>
      </c>
      <c r="U23" t="b">
        <v>0</v>
      </c>
    </row>
    <row r="24" spans="1:21" x14ac:dyDescent="0.3">
      <c r="A24" t="s">
        <v>639</v>
      </c>
      <c r="B24" s="20">
        <v>21</v>
      </c>
      <c r="C24" t="s">
        <v>639</v>
      </c>
      <c r="D24" t="s">
        <v>640</v>
      </c>
      <c r="E24">
        <v>2</v>
      </c>
      <c r="G24" t="s">
        <v>722</v>
      </c>
      <c r="H24" s="20">
        <v>96</v>
      </c>
      <c r="I24" t="s">
        <v>722</v>
      </c>
      <c r="J24" t="s">
        <v>483</v>
      </c>
      <c r="K24">
        <v>2</v>
      </c>
      <c r="M24" t="s">
        <v>70</v>
      </c>
      <c r="N24" s="20">
        <v>21</v>
      </c>
      <c r="O24" t="s">
        <v>70</v>
      </c>
      <c r="P24" t="b">
        <v>1</v>
      </c>
      <c r="R24" t="s">
        <v>359</v>
      </c>
      <c r="S24" s="20">
        <v>21</v>
      </c>
      <c r="T24" t="s">
        <v>359</v>
      </c>
      <c r="U24" t="b">
        <v>0</v>
      </c>
    </row>
    <row r="25" spans="1:21" x14ac:dyDescent="0.3">
      <c r="A25" t="s">
        <v>641</v>
      </c>
      <c r="B25" s="20">
        <v>22</v>
      </c>
      <c r="C25" t="s">
        <v>641</v>
      </c>
      <c r="D25" t="s">
        <v>642</v>
      </c>
      <c r="E25">
        <v>2</v>
      </c>
      <c r="G25" t="s">
        <v>723</v>
      </c>
      <c r="H25" s="20">
        <v>97</v>
      </c>
      <c r="I25" t="s">
        <v>723</v>
      </c>
      <c r="J25" t="s">
        <v>724</v>
      </c>
      <c r="K25">
        <v>3</v>
      </c>
      <c r="M25" t="s">
        <v>79</v>
      </c>
      <c r="N25" s="20">
        <v>22</v>
      </c>
      <c r="O25" t="s">
        <v>79</v>
      </c>
      <c r="P25" t="b">
        <v>0</v>
      </c>
      <c r="R25" t="s">
        <v>360</v>
      </c>
      <c r="S25" s="20">
        <v>22</v>
      </c>
      <c r="T25" t="s">
        <v>360</v>
      </c>
      <c r="U25" t="b">
        <v>0</v>
      </c>
    </row>
    <row r="26" spans="1:21" x14ac:dyDescent="0.3">
      <c r="A26" t="s">
        <v>643</v>
      </c>
      <c r="B26" s="20">
        <v>23</v>
      </c>
      <c r="C26" t="s">
        <v>643</v>
      </c>
      <c r="D26" t="s">
        <v>644</v>
      </c>
      <c r="E26">
        <v>0</v>
      </c>
      <c r="G26" t="s">
        <v>725</v>
      </c>
      <c r="H26" s="20">
        <v>98</v>
      </c>
      <c r="I26" t="s">
        <v>725</v>
      </c>
      <c r="J26" t="s">
        <v>520</v>
      </c>
      <c r="K26">
        <v>2</v>
      </c>
      <c r="M26" t="s">
        <v>802</v>
      </c>
      <c r="N26" s="20">
        <v>23</v>
      </c>
      <c r="O26" t="s">
        <v>802</v>
      </c>
      <c r="P26" t="b">
        <v>0</v>
      </c>
      <c r="R26" t="s">
        <v>361</v>
      </c>
      <c r="S26" s="20">
        <v>23</v>
      </c>
      <c r="T26" t="s">
        <v>361</v>
      </c>
      <c r="U26" t="b">
        <v>0</v>
      </c>
    </row>
    <row r="27" spans="1:21" x14ac:dyDescent="0.3">
      <c r="A27" t="s">
        <v>645</v>
      </c>
      <c r="B27" s="20">
        <v>24</v>
      </c>
      <c r="C27" t="s">
        <v>645</v>
      </c>
      <c r="D27" t="s">
        <v>646</v>
      </c>
      <c r="E27">
        <v>3</v>
      </c>
      <c r="G27" t="s">
        <v>726</v>
      </c>
      <c r="H27" s="20">
        <v>99</v>
      </c>
      <c r="I27" t="s">
        <v>726</v>
      </c>
      <c r="J27" t="s">
        <v>520</v>
      </c>
      <c r="K27">
        <v>2</v>
      </c>
      <c r="M27" t="s">
        <v>803</v>
      </c>
      <c r="N27" s="20">
        <v>24</v>
      </c>
      <c r="O27" t="s">
        <v>803</v>
      </c>
      <c r="P27" t="b">
        <v>0</v>
      </c>
      <c r="R27" t="s">
        <v>362</v>
      </c>
      <c r="S27" s="20">
        <v>24</v>
      </c>
      <c r="T27" t="s">
        <v>362</v>
      </c>
      <c r="U27" t="b">
        <v>0</v>
      </c>
    </row>
    <row r="28" spans="1:21" x14ac:dyDescent="0.3">
      <c r="A28" t="s">
        <v>647</v>
      </c>
      <c r="B28" s="20">
        <v>25</v>
      </c>
      <c r="C28" t="s">
        <v>647</v>
      </c>
      <c r="D28" t="s">
        <v>648</v>
      </c>
      <c r="E28">
        <v>2</v>
      </c>
      <c r="G28" t="s">
        <v>727</v>
      </c>
      <c r="H28" s="20">
        <v>100</v>
      </c>
      <c r="I28" t="s">
        <v>727</v>
      </c>
      <c r="J28" t="s">
        <v>521</v>
      </c>
      <c r="K28">
        <v>0</v>
      </c>
      <c r="M28" t="s">
        <v>804</v>
      </c>
      <c r="N28" s="20">
        <v>25</v>
      </c>
      <c r="O28" t="s">
        <v>804</v>
      </c>
      <c r="P28" t="b">
        <v>1</v>
      </c>
      <c r="R28" t="s">
        <v>363</v>
      </c>
      <c r="S28" s="20">
        <v>25</v>
      </c>
      <c r="T28" t="s">
        <v>363</v>
      </c>
      <c r="U28" t="b">
        <v>0</v>
      </c>
    </row>
    <row r="29" spans="1:21" x14ac:dyDescent="0.3">
      <c r="A29" t="s">
        <v>649</v>
      </c>
      <c r="B29" s="20">
        <v>26</v>
      </c>
      <c r="C29" t="s">
        <v>649</v>
      </c>
      <c r="D29" t="s">
        <v>650</v>
      </c>
      <c r="E29">
        <v>2</v>
      </c>
      <c r="G29" t="s">
        <v>728</v>
      </c>
      <c r="H29" s="20">
        <v>101</v>
      </c>
      <c r="I29" t="s">
        <v>728</v>
      </c>
      <c r="J29" t="s">
        <v>486</v>
      </c>
      <c r="K29">
        <v>1</v>
      </c>
      <c r="M29" t="s">
        <v>805</v>
      </c>
      <c r="N29" s="20">
        <v>26</v>
      </c>
      <c r="O29" t="s">
        <v>805</v>
      </c>
      <c r="P29" t="b">
        <v>0</v>
      </c>
      <c r="R29" t="s">
        <v>364</v>
      </c>
      <c r="S29" s="20">
        <v>26</v>
      </c>
      <c r="T29" t="s">
        <v>364</v>
      </c>
      <c r="U29" t="b">
        <v>0</v>
      </c>
    </row>
    <row r="30" spans="1:21" x14ac:dyDescent="0.3">
      <c r="A30" t="s">
        <v>651</v>
      </c>
      <c r="B30" s="20">
        <v>27</v>
      </c>
      <c r="C30" t="s">
        <v>651</v>
      </c>
      <c r="D30" t="s">
        <v>640</v>
      </c>
      <c r="E30">
        <v>2</v>
      </c>
      <c r="G30" t="s">
        <v>729</v>
      </c>
      <c r="H30" s="20">
        <v>102</v>
      </c>
      <c r="I30" t="s">
        <v>729</v>
      </c>
      <c r="J30" t="s">
        <v>524</v>
      </c>
      <c r="K30">
        <v>3</v>
      </c>
      <c r="M30" t="s">
        <v>806</v>
      </c>
      <c r="N30" s="20">
        <v>27</v>
      </c>
      <c r="O30" t="s">
        <v>806</v>
      </c>
      <c r="P30" t="b">
        <v>0</v>
      </c>
      <c r="R30" t="s">
        <v>365</v>
      </c>
      <c r="S30" s="20">
        <v>27</v>
      </c>
      <c r="T30" t="s">
        <v>365</v>
      </c>
      <c r="U30" t="b">
        <v>0</v>
      </c>
    </row>
    <row r="31" spans="1:21" x14ac:dyDescent="0.3">
      <c r="A31" t="s">
        <v>98</v>
      </c>
      <c r="B31" s="20">
        <v>28</v>
      </c>
      <c r="C31" t="s">
        <v>98</v>
      </c>
      <c r="D31" t="s">
        <v>13</v>
      </c>
      <c r="E31">
        <v>4</v>
      </c>
      <c r="G31" t="s">
        <v>127</v>
      </c>
      <c r="H31" s="20">
        <v>103</v>
      </c>
      <c r="I31" t="s">
        <v>127</v>
      </c>
      <c r="J31" t="s">
        <v>487</v>
      </c>
      <c r="K31">
        <v>5</v>
      </c>
      <c r="M31" t="s">
        <v>807</v>
      </c>
      <c r="N31" s="20">
        <v>28</v>
      </c>
      <c r="O31" t="s">
        <v>807</v>
      </c>
      <c r="P31" t="b">
        <v>0</v>
      </c>
      <c r="R31" t="s">
        <v>366</v>
      </c>
      <c r="S31" s="20">
        <v>28</v>
      </c>
      <c r="T31" t="s">
        <v>366</v>
      </c>
      <c r="U31" t="b">
        <v>0</v>
      </c>
    </row>
    <row r="32" spans="1:21" x14ac:dyDescent="0.3">
      <c r="A32" t="s">
        <v>652</v>
      </c>
      <c r="B32" s="20">
        <v>29</v>
      </c>
      <c r="C32" t="s">
        <v>652</v>
      </c>
      <c r="D32" t="s">
        <v>653</v>
      </c>
      <c r="E32">
        <v>3</v>
      </c>
      <c r="G32" t="s">
        <v>128</v>
      </c>
      <c r="H32" s="20">
        <v>104</v>
      </c>
      <c r="I32" t="s">
        <v>128</v>
      </c>
      <c r="J32" t="s">
        <v>488</v>
      </c>
      <c r="K32">
        <v>3</v>
      </c>
      <c r="M32" t="s">
        <v>808</v>
      </c>
      <c r="N32" s="20">
        <v>29</v>
      </c>
      <c r="O32" t="s">
        <v>808</v>
      </c>
      <c r="P32" t="b">
        <v>1</v>
      </c>
      <c r="R32" t="s">
        <v>367</v>
      </c>
      <c r="S32" s="20">
        <v>29</v>
      </c>
      <c r="T32" t="s">
        <v>367</v>
      </c>
      <c r="U32" t="b">
        <v>0</v>
      </c>
    </row>
    <row r="33" spans="1:21" x14ac:dyDescent="0.3">
      <c r="A33" t="s">
        <v>654</v>
      </c>
      <c r="B33" s="20">
        <v>30</v>
      </c>
      <c r="C33" t="s">
        <v>654</v>
      </c>
      <c r="D33" t="s">
        <v>655</v>
      </c>
      <c r="E33">
        <v>2</v>
      </c>
      <c r="G33" t="s">
        <v>129</v>
      </c>
      <c r="H33" s="20">
        <v>105</v>
      </c>
      <c r="I33" t="s">
        <v>129</v>
      </c>
      <c r="J33" t="s">
        <v>489</v>
      </c>
      <c r="K33">
        <v>2</v>
      </c>
      <c r="M33" t="s">
        <v>809</v>
      </c>
      <c r="N33" s="20">
        <v>30</v>
      </c>
      <c r="O33" t="s">
        <v>809</v>
      </c>
      <c r="P33" t="b">
        <v>0</v>
      </c>
      <c r="R33" t="s">
        <v>368</v>
      </c>
      <c r="S33" s="20">
        <v>30</v>
      </c>
      <c r="T33" t="s">
        <v>368</v>
      </c>
      <c r="U33" t="b">
        <v>0</v>
      </c>
    </row>
    <row r="34" spans="1:21" x14ac:dyDescent="0.3">
      <c r="A34" t="s">
        <v>656</v>
      </c>
      <c r="B34" s="20">
        <v>31</v>
      </c>
      <c r="C34" t="s">
        <v>656</v>
      </c>
      <c r="D34" t="s">
        <v>657</v>
      </c>
      <c r="E34">
        <v>2</v>
      </c>
      <c r="G34" t="s">
        <v>130</v>
      </c>
      <c r="H34" s="20">
        <v>106</v>
      </c>
      <c r="I34" t="s">
        <v>130</v>
      </c>
      <c r="J34" t="s">
        <v>490</v>
      </c>
      <c r="K34">
        <v>4</v>
      </c>
      <c r="M34" t="s">
        <v>810</v>
      </c>
      <c r="N34" s="20">
        <v>31</v>
      </c>
      <c r="O34" t="s">
        <v>810</v>
      </c>
      <c r="P34" t="b">
        <v>0</v>
      </c>
      <c r="R34" t="s">
        <v>369</v>
      </c>
      <c r="S34" s="20">
        <v>31</v>
      </c>
      <c r="T34" t="s">
        <v>369</v>
      </c>
      <c r="U34" t="b">
        <v>0</v>
      </c>
    </row>
    <row r="35" spans="1:21" x14ac:dyDescent="0.3">
      <c r="A35" t="s">
        <v>658</v>
      </c>
      <c r="B35" s="20">
        <v>32</v>
      </c>
      <c r="C35" t="s">
        <v>658</v>
      </c>
      <c r="D35" t="s">
        <v>659</v>
      </c>
      <c r="E35">
        <v>3</v>
      </c>
      <c r="G35" t="s">
        <v>131</v>
      </c>
      <c r="H35" s="20">
        <v>107</v>
      </c>
      <c r="I35" t="s">
        <v>131</v>
      </c>
      <c r="J35" t="s">
        <v>491</v>
      </c>
      <c r="K35">
        <v>4</v>
      </c>
      <c r="M35" t="s">
        <v>811</v>
      </c>
      <c r="N35" s="20">
        <v>32</v>
      </c>
      <c r="O35" t="s">
        <v>811</v>
      </c>
      <c r="P35" t="b">
        <v>0</v>
      </c>
      <c r="R35" t="s">
        <v>370</v>
      </c>
      <c r="S35" s="20">
        <v>32</v>
      </c>
      <c r="T35" t="s">
        <v>370</v>
      </c>
      <c r="U35" t="b">
        <v>0</v>
      </c>
    </row>
    <row r="36" spans="1:21" x14ac:dyDescent="0.3">
      <c r="A36" t="s">
        <v>660</v>
      </c>
      <c r="B36" s="20">
        <v>33</v>
      </c>
      <c r="C36" t="s">
        <v>660</v>
      </c>
      <c r="D36" t="s">
        <v>661</v>
      </c>
      <c r="E36">
        <v>3</v>
      </c>
      <c r="G36" t="s">
        <v>132</v>
      </c>
      <c r="H36" s="20">
        <v>108</v>
      </c>
      <c r="I36" t="s">
        <v>132</v>
      </c>
      <c r="J36" t="s">
        <v>492</v>
      </c>
      <c r="K36">
        <v>4</v>
      </c>
      <c r="M36" t="s">
        <v>812</v>
      </c>
      <c r="N36" s="20">
        <v>33</v>
      </c>
      <c r="O36" t="s">
        <v>812</v>
      </c>
      <c r="P36" t="b">
        <v>0</v>
      </c>
      <c r="R36" t="s">
        <v>371</v>
      </c>
      <c r="S36" s="20">
        <v>33</v>
      </c>
      <c r="T36" t="s">
        <v>371</v>
      </c>
      <c r="U36" t="b">
        <v>0</v>
      </c>
    </row>
    <row r="37" spans="1:21" x14ac:dyDescent="0.3">
      <c r="A37" t="s">
        <v>662</v>
      </c>
      <c r="B37" s="20">
        <v>34</v>
      </c>
      <c r="C37" t="s">
        <v>662</v>
      </c>
      <c r="D37" t="s">
        <v>659</v>
      </c>
      <c r="E37">
        <v>3</v>
      </c>
      <c r="G37" t="s">
        <v>133</v>
      </c>
      <c r="H37" s="20">
        <v>109</v>
      </c>
      <c r="I37" t="s">
        <v>133</v>
      </c>
      <c r="J37" t="s">
        <v>493</v>
      </c>
      <c r="K37">
        <v>3</v>
      </c>
      <c r="M37" t="s">
        <v>813</v>
      </c>
      <c r="N37" s="20">
        <v>34</v>
      </c>
      <c r="O37" t="s">
        <v>813</v>
      </c>
      <c r="P37" t="b">
        <v>0</v>
      </c>
      <c r="R37" t="s">
        <v>836</v>
      </c>
      <c r="S37" s="20">
        <v>34</v>
      </c>
      <c r="T37" t="s">
        <v>836</v>
      </c>
      <c r="U37" t="b">
        <v>0</v>
      </c>
    </row>
    <row r="38" spans="1:21" x14ac:dyDescent="0.3">
      <c r="A38" t="s">
        <v>663</v>
      </c>
      <c r="B38" s="20">
        <v>35</v>
      </c>
      <c r="C38" t="s">
        <v>663</v>
      </c>
      <c r="D38" t="s">
        <v>664</v>
      </c>
      <c r="E38">
        <v>2</v>
      </c>
      <c r="G38" t="s">
        <v>134</v>
      </c>
      <c r="H38" s="20">
        <v>110</v>
      </c>
      <c r="I38" t="s">
        <v>134</v>
      </c>
      <c r="J38" t="s">
        <v>494</v>
      </c>
      <c r="K38">
        <v>2</v>
      </c>
      <c r="M38" t="s">
        <v>814</v>
      </c>
      <c r="N38" s="20">
        <v>35</v>
      </c>
      <c r="O38" t="s">
        <v>814</v>
      </c>
      <c r="P38" t="b">
        <v>0</v>
      </c>
      <c r="R38" t="s">
        <v>837</v>
      </c>
      <c r="S38" s="20">
        <v>35</v>
      </c>
      <c r="T38" t="s">
        <v>837</v>
      </c>
      <c r="U38" t="b">
        <v>0</v>
      </c>
    </row>
    <row r="39" spans="1:21" x14ac:dyDescent="0.3">
      <c r="A39" t="s">
        <v>665</v>
      </c>
      <c r="B39" s="20">
        <v>36</v>
      </c>
      <c r="C39" t="s">
        <v>665</v>
      </c>
      <c r="D39" t="s">
        <v>666</v>
      </c>
      <c r="E39">
        <v>3</v>
      </c>
      <c r="G39" t="s">
        <v>135</v>
      </c>
      <c r="H39" s="20">
        <v>111</v>
      </c>
      <c r="I39" t="s">
        <v>135</v>
      </c>
      <c r="J39" t="s">
        <v>495</v>
      </c>
      <c r="K39">
        <v>2</v>
      </c>
      <c r="M39" t="s">
        <v>80</v>
      </c>
      <c r="N39" s="20">
        <v>36</v>
      </c>
      <c r="O39" t="s">
        <v>80</v>
      </c>
      <c r="P39" t="b">
        <v>0</v>
      </c>
      <c r="R39" t="s">
        <v>838</v>
      </c>
      <c r="S39" s="20">
        <v>36</v>
      </c>
      <c r="T39" t="s">
        <v>838</v>
      </c>
      <c r="U39" t="b">
        <v>0</v>
      </c>
    </row>
    <row r="40" spans="1:21" x14ac:dyDescent="0.3">
      <c r="A40" t="s">
        <v>667</v>
      </c>
      <c r="B40" s="20">
        <v>37</v>
      </c>
      <c r="C40" t="s">
        <v>667</v>
      </c>
      <c r="D40" t="s">
        <v>668</v>
      </c>
      <c r="E40">
        <v>2</v>
      </c>
      <c r="G40" t="s">
        <v>136</v>
      </c>
      <c r="H40" s="20">
        <v>112</v>
      </c>
      <c r="I40" t="s">
        <v>136</v>
      </c>
      <c r="J40" t="s">
        <v>496</v>
      </c>
      <c r="K40">
        <v>3</v>
      </c>
      <c r="M40" t="s">
        <v>815</v>
      </c>
      <c r="N40" s="20">
        <v>37</v>
      </c>
      <c r="O40" t="s">
        <v>815</v>
      </c>
      <c r="P40" t="b">
        <v>0</v>
      </c>
      <c r="R40" t="s">
        <v>839</v>
      </c>
      <c r="S40" s="20">
        <v>37</v>
      </c>
      <c r="T40" t="s">
        <v>839</v>
      </c>
      <c r="U40" t="b">
        <v>0</v>
      </c>
    </row>
    <row r="41" spans="1:21" x14ac:dyDescent="0.3">
      <c r="A41" t="s">
        <v>669</v>
      </c>
      <c r="B41" s="20">
        <v>38</v>
      </c>
      <c r="C41" t="s">
        <v>669</v>
      </c>
      <c r="D41" t="s">
        <v>670</v>
      </c>
      <c r="E41">
        <v>0</v>
      </c>
      <c r="G41" t="s">
        <v>137</v>
      </c>
      <c r="H41" s="20">
        <v>113</v>
      </c>
      <c r="I41" t="s">
        <v>137</v>
      </c>
      <c r="J41" t="s">
        <v>497</v>
      </c>
      <c r="K41">
        <v>3</v>
      </c>
      <c r="M41" t="s">
        <v>816</v>
      </c>
      <c r="N41" s="20">
        <v>38</v>
      </c>
      <c r="O41" t="s">
        <v>816</v>
      </c>
      <c r="P41" t="b">
        <v>0</v>
      </c>
      <c r="R41" t="s">
        <v>374</v>
      </c>
      <c r="S41" s="20">
        <v>38</v>
      </c>
      <c r="T41" t="s">
        <v>374</v>
      </c>
      <c r="U41" t="b">
        <v>0</v>
      </c>
    </row>
    <row r="42" spans="1:21" x14ac:dyDescent="0.3">
      <c r="A42" t="s">
        <v>671</v>
      </c>
      <c r="B42" s="20">
        <v>39</v>
      </c>
      <c r="C42" t="s">
        <v>671</v>
      </c>
      <c r="D42" t="s">
        <v>672</v>
      </c>
      <c r="E42">
        <v>0</v>
      </c>
      <c r="G42" t="s">
        <v>138</v>
      </c>
      <c r="H42" s="20">
        <v>114</v>
      </c>
      <c r="I42" t="s">
        <v>138</v>
      </c>
      <c r="J42" t="s">
        <v>498</v>
      </c>
      <c r="K42">
        <v>3</v>
      </c>
      <c r="M42" t="s">
        <v>817</v>
      </c>
      <c r="N42" s="20">
        <v>39</v>
      </c>
      <c r="O42" t="s">
        <v>817</v>
      </c>
      <c r="P42" t="b">
        <v>1</v>
      </c>
      <c r="R42" t="s">
        <v>375</v>
      </c>
      <c r="S42" s="20">
        <v>39</v>
      </c>
      <c r="T42" t="s">
        <v>375</v>
      </c>
      <c r="U42" t="b">
        <v>0</v>
      </c>
    </row>
    <row r="43" spans="1:21" x14ac:dyDescent="0.3">
      <c r="A43" t="s">
        <v>673</v>
      </c>
      <c r="B43" s="20">
        <v>40</v>
      </c>
      <c r="C43" t="s">
        <v>673</v>
      </c>
      <c r="D43" t="s">
        <v>674</v>
      </c>
      <c r="E43">
        <v>0</v>
      </c>
      <c r="G43" t="s">
        <v>139</v>
      </c>
      <c r="H43" s="20">
        <v>115</v>
      </c>
      <c r="I43" t="s">
        <v>139</v>
      </c>
      <c r="J43" t="s">
        <v>499</v>
      </c>
      <c r="K43">
        <v>2</v>
      </c>
      <c r="M43" t="s">
        <v>71</v>
      </c>
      <c r="N43" s="20">
        <v>40</v>
      </c>
      <c r="O43" t="s">
        <v>71</v>
      </c>
      <c r="P43" t="b">
        <v>0</v>
      </c>
      <c r="R43" t="s">
        <v>376</v>
      </c>
      <c r="S43" s="20">
        <v>40</v>
      </c>
      <c r="T43" t="s">
        <v>376</v>
      </c>
      <c r="U43" t="b">
        <v>0</v>
      </c>
    </row>
    <row r="44" spans="1:21" x14ac:dyDescent="0.3">
      <c r="A44" t="s">
        <v>675</v>
      </c>
      <c r="B44" s="20">
        <v>41</v>
      </c>
      <c r="C44" t="s">
        <v>675</v>
      </c>
      <c r="D44" t="s">
        <v>676</v>
      </c>
      <c r="E44">
        <v>3</v>
      </c>
      <c r="G44" t="s">
        <v>140</v>
      </c>
      <c r="H44" s="20">
        <v>116</v>
      </c>
      <c r="I44" t="s">
        <v>140</v>
      </c>
      <c r="J44" t="s">
        <v>500</v>
      </c>
      <c r="K44">
        <v>2</v>
      </c>
      <c r="M44" t="s">
        <v>818</v>
      </c>
      <c r="N44" s="20">
        <v>41</v>
      </c>
      <c r="O44" t="s">
        <v>818</v>
      </c>
      <c r="P44" t="b">
        <v>0</v>
      </c>
      <c r="R44" t="s">
        <v>377</v>
      </c>
      <c r="S44" s="20">
        <v>41</v>
      </c>
      <c r="T44" t="s">
        <v>377</v>
      </c>
      <c r="U44" t="b">
        <v>0</v>
      </c>
    </row>
    <row r="45" spans="1:21" x14ac:dyDescent="0.3">
      <c r="A45" t="s">
        <v>677</v>
      </c>
      <c r="B45" s="20">
        <v>42</v>
      </c>
      <c r="C45" t="s">
        <v>677</v>
      </c>
      <c r="D45" t="s">
        <v>664</v>
      </c>
      <c r="E45">
        <v>2</v>
      </c>
      <c r="G45" t="s">
        <v>141</v>
      </c>
      <c r="H45" s="20">
        <v>117</v>
      </c>
      <c r="I45" t="s">
        <v>141</v>
      </c>
      <c r="J45" t="s">
        <v>501</v>
      </c>
      <c r="K45">
        <v>2</v>
      </c>
      <c r="M45" t="s">
        <v>819</v>
      </c>
      <c r="N45" s="20">
        <v>42</v>
      </c>
      <c r="O45" t="s">
        <v>819</v>
      </c>
      <c r="P45" t="b">
        <v>0</v>
      </c>
      <c r="R45" t="s">
        <v>378</v>
      </c>
      <c r="S45" s="20">
        <v>42</v>
      </c>
      <c r="T45" t="s">
        <v>378</v>
      </c>
      <c r="U45" t="b">
        <v>0</v>
      </c>
    </row>
    <row r="46" spans="1:21" x14ac:dyDescent="0.3">
      <c r="A46" t="s">
        <v>678</v>
      </c>
      <c r="B46" s="20">
        <v>43</v>
      </c>
      <c r="C46" t="s">
        <v>678</v>
      </c>
      <c r="D46" t="s">
        <v>679</v>
      </c>
      <c r="E46">
        <v>2</v>
      </c>
      <c r="G46" t="s">
        <v>142</v>
      </c>
      <c r="H46" s="20">
        <v>118</v>
      </c>
      <c r="I46" t="s">
        <v>142</v>
      </c>
      <c r="J46" t="s">
        <v>502</v>
      </c>
      <c r="K46">
        <v>0</v>
      </c>
      <c r="M46" t="s">
        <v>820</v>
      </c>
      <c r="N46" s="20">
        <v>43</v>
      </c>
      <c r="O46" t="s">
        <v>820</v>
      </c>
      <c r="P46" t="b">
        <v>0</v>
      </c>
      <c r="R46" t="s">
        <v>379</v>
      </c>
      <c r="S46" s="20">
        <v>43</v>
      </c>
      <c r="T46" t="s">
        <v>379</v>
      </c>
      <c r="U46" t="b">
        <v>0</v>
      </c>
    </row>
    <row r="47" spans="1:21" x14ac:dyDescent="0.3">
      <c r="A47" t="s">
        <v>680</v>
      </c>
      <c r="B47" s="20">
        <v>44</v>
      </c>
      <c r="C47" t="s">
        <v>680</v>
      </c>
      <c r="D47" t="s">
        <v>681</v>
      </c>
      <c r="E47">
        <v>1</v>
      </c>
      <c r="G47" t="s">
        <v>143</v>
      </c>
      <c r="H47" s="20">
        <v>119</v>
      </c>
      <c r="I47" t="s">
        <v>143</v>
      </c>
      <c r="J47" t="s">
        <v>503</v>
      </c>
      <c r="K47">
        <v>0</v>
      </c>
      <c r="M47" t="s">
        <v>81</v>
      </c>
      <c r="N47" s="20">
        <v>44</v>
      </c>
      <c r="O47" t="s">
        <v>81</v>
      </c>
      <c r="P47" t="b">
        <v>0</v>
      </c>
      <c r="R47" t="s">
        <v>380</v>
      </c>
      <c r="S47" s="20">
        <v>44</v>
      </c>
      <c r="T47" t="s">
        <v>380</v>
      </c>
      <c r="U47" t="b">
        <v>0</v>
      </c>
    </row>
    <row r="48" spans="1:21" x14ac:dyDescent="0.3">
      <c r="A48" t="s">
        <v>682</v>
      </c>
      <c r="B48" s="20">
        <v>45</v>
      </c>
      <c r="C48" t="s">
        <v>682</v>
      </c>
      <c r="D48" t="s">
        <v>683</v>
      </c>
      <c r="E48">
        <v>5</v>
      </c>
      <c r="G48" t="s">
        <v>144</v>
      </c>
      <c r="H48" s="20">
        <v>120</v>
      </c>
      <c r="I48" t="s">
        <v>144</v>
      </c>
      <c r="J48" t="s">
        <v>504</v>
      </c>
      <c r="K48">
        <v>0</v>
      </c>
      <c r="M48" t="s">
        <v>821</v>
      </c>
      <c r="N48" s="20">
        <v>45</v>
      </c>
      <c r="O48" t="s">
        <v>821</v>
      </c>
      <c r="P48" t="b">
        <v>0</v>
      </c>
      <c r="R48" t="s">
        <v>381</v>
      </c>
      <c r="S48" s="20">
        <v>45</v>
      </c>
      <c r="T48" t="s">
        <v>381</v>
      </c>
      <c r="U48" t="b">
        <v>0</v>
      </c>
    </row>
    <row r="49" spans="1:21" x14ac:dyDescent="0.3">
      <c r="A49" t="s">
        <v>684</v>
      </c>
      <c r="B49" s="20">
        <v>46</v>
      </c>
      <c r="C49" t="s">
        <v>684</v>
      </c>
      <c r="D49" t="s">
        <v>685</v>
      </c>
      <c r="E49">
        <v>3</v>
      </c>
      <c r="G49" t="s">
        <v>145</v>
      </c>
      <c r="H49" s="20">
        <v>121</v>
      </c>
      <c r="I49" t="s">
        <v>145</v>
      </c>
      <c r="J49" t="s">
        <v>505</v>
      </c>
      <c r="K49">
        <v>5</v>
      </c>
      <c r="M49" t="s">
        <v>822</v>
      </c>
      <c r="N49" s="20">
        <v>46</v>
      </c>
      <c r="O49" t="s">
        <v>822</v>
      </c>
      <c r="P49" t="b">
        <v>1</v>
      </c>
      <c r="R49" t="s">
        <v>382</v>
      </c>
      <c r="S49" s="20">
        <v>46</v>
      </c>
      <c r="T49" t="s">
        <v>382</v>
      </c>
      <c r="U49" t="b">
        <v>0</v>
      </c>
    </row>
    <row r="50" spans="1:21" x14ac:dyDescent="0.3">
      <c r="A50" t="s">
        <v>686</v>
      </c>
      <c r="B50" s="20">
        <v>47</v>
      </c>
      <c r="C50" t="s">
        <v>686</v>
      </c>
      <c r="D50" t="s">
        <v>685</v>
      </c>
      <c r="E50">
        <v>3</v>
      </c>
      <c r="G50" t="s">
        <v>146</v>
      </c>
      <c r="H50" s="20">
        <v>122</v>
      </c>
      <c r="I50" t="s">
        <v>146</v>
      </c>
      <c r="J50" t="s">
        <v>506</v>
      </c>
      <c r="K50">
        <v>5</v>
      </c>
      <c r="M50" t="s">
        <v>823</v>
      </c>
      <c r="N50" s="20">
        <v>47</v>
      </c>
      <c r="O50" t="s">
        <v>823</v>
      </c>
      <c r="P50" t="b">
        <v>1</v>
      </c>
      <c r="R50" t="s">
        <v>383</v>
      </c>
      <c r="S50" s="20">
        <v>47</v>
      </c>
      <c r="T50" t="s">
        <v>383</v>
      </c>
      <c r="U50" t="b">
        <v>0</v>
      </c>
    </row>
    <row r="51" spans="1:21" x14ac:dyDescent="0.3">
      <c r="A51" t="s">
        <v>687</v>
      </c>
      <c r="B51" s="20">
        <v>48</v>
      </c>
      <c r="C51" t="s">
        <v>687</v>
      </c>
      <c r="D51" t="s">
        <v>685</v>
      </c>
      <c r="E51">
        <v>3</v>
      </c>
      <c r="G51" t="s">
        <v>147</v>
      </c>
      <c r="H51" s="20">
        <v>123</v>
      </c>
      <c r="I51" t="s">
        <v>147</v>
      </c>
      <c r="J51" t="s">
        <v>507</v>
      </c>
      <c r="K51">
        <v>3</v>
      </c>
      <c r="M51" t="s">
        <v>824</v>
      </c>
      <c r="N51" s="20">
        <v>48</v>
      </c>
      <c r="O51" t="s">
        <v>824</v>
      </c>
      <c r="P51" t="b">
        <v>0</v>
      </c>
      <c r="R51" t="s">
        <v>384</v>
      </c>
      <c r="S51" s="20">
        <v>48</v>
      </c>
      <c r="T51" t="s">
        <v>384</v>
      </c>
      <c r="U51" t="b">
        <v>0</v>
      </c>
    </row>
    <row r="52" spans="1:21" x14ac:dyDescent="0.3">
      <c r="A52" t="s">
        <v>688</v>
      </c>
      <c r="B52" s="20">
        <v>49</v>
      </c>
      <c r="C52" t="s">
        <v>688</v>
      </c>
      <c r="D52" t="s">
        <v>685</v>
      </c>
      <c r="E52">
        <v>3</v>
      </c>
      <c r="G52" t="s">
        <v>148</v>
      </c>
      <c r="H52" s="20">
        <v>124</v>
      </c>
      <c r="I52" t="s">
        <v>148</v>
      </c>
      <c r="J52" t="s">
        <v>508</v>
      </c>
      <c r="K52">
        <v>2</v>
      </c>
      <c r="M52" t="s">
        <v>825</v>
      </c>
      <c r="N52" s="20">
        <v>49</v>
      </c>
      <c r="O52" t="s">
        <v>825</v>
      </c>
      <c r="P52" t="b">
        <v>0</v>
      </c>
      <c r="R52" t="s">
        <v>385</v>
      </c>
      <c r="S52" s="20">
        <v>49</v>
      </c>
      <c r="T52" t="s">
        <v>385</v>
      </c>
      <c r="U52" t="b">
        <v>0</v>
      </c>
    </row>
    <row r="53" spans="1:21" x14ac:dyDescent="0.3">
      <c r="A53" t="s">
        <v>689</v>
      </c>
      <c r="B53" s="20">
        <v>50</v>
      </c>
      <c r="C53" t="s">
        <v>689</v>
      </c>
      <c r="D53" t="s">
        <v>690</v>
      </c>
      <c r="E53">
        <v>2</v>
      </c>
      <c r="G53" t="s">
        <v>149</v>
      </c>
      <c r="H53" s="20">
        <v>125</v>
      </c>
      <c r="I53" t="s">
        <v>149</v>
      </c>
      <c r="J53" t="s">
        <v>479</v>
      </c>
      <c r="K53">
        <v>2</v>
      </c>
      <c r="M53" t="s">
        <v>826</v>
      </c>
      <c r="N53" s="20">
        <v>50</v>
      </c>
      <c r="O53" t="s">
        <v>826</v>
      </c>
      <c r="P53" t="b">
        <v>0</v>
      </c>
      <c r="R53" t="s">
        <v>386</v>
      </c>
      <c r="S53" s="20">
        <v>50</v>
      </c>
      <c r="T53" t="s">
        <v>386</v>
      </c>
      <c r="U53" t="b">
        <v>1</v>
      </c>
    </row>
    <row r="54" spans="1:21" x14ac:dyDescent="0.3">
      <c r="A54" t="s">
        <v>691</v>
      </c>
      <c r="B54" s="20">
        <v>51</v>
      </c>
      <c r="C54" t="s">
        <v>691</v>
      </c>
      <c r="D54" t="s">
        <v>692</v>
      </c>
      <c r="E54">
        <v>3</v>
      </c>
      <c r="G54" t="s">
        <v>150</v>
      </c>
      <c r="H54" s="20">
        <v>126</v>
      </c>
      <c r="I54" t="s">
        <v>150</v>
      </c>
      <c r="J54" t="s">
        <v>509</v>
      </c>
      <c r="K54">
        <v>3</v>
      </c>
      <c r="M54" t="s">
        <v>827</v>
      </c>
      <c r="N54" s="20">
        <v>51</v>
      </c>
      <c r="O54" t="s">
        <v>827</v>
      </c>
      <c r="P54" t="b">
        <v>0</v>
      </c>
      <c r="R54" t="s">
        <v>387</v>
      </c>
      <c r="S54" s="20">
        <v>51</v>
      </c>
      <c r="T54" t="s">
        <v>387</v>
      </c>
      <c r="U54" t="b">
        <v>1</v>
      </c>
    </row>
    <row r="55" spans="1:21" x14ac:dyDescent="0.3">
      <c r="A55" t="s">
        <v>693</v>
      </c>
      <c r="B55" s="20">
        <v>52</v>
      </c>
      <c r="C55" t="s">
        <v>693</v>
      </c>
      <c r="D55" t="s">
        <v>694</v>
      </c>
      <c r="E55">
        <v>2</v>
      </c>
      <c r="G55" t="s">
        <v>151</v>
      </c>
      <c r="H55" s="20">
        <v>127</v>
      </c>
      <c r="I55" t="s">
        <v>151</v>
      </c>
      <c r="J55" t="s">
        <v>510</v>
      </c>
      <c r="K55">
        <v>3</v>
      </c>
      <c r="M55" t="s">
        <v>82</v>
      </c>
      <c r="N55" s="20">
        <v>52</v>
      </c>
      <c r="O55" t="s">
        <v>82</v>
      </c>
      <c r="P55" t="b">
        <v>0</v>
      </c>
      <c r="R55" t="s">
        <v>388</v>
      </c>
      <c r="S55" s="20">
        <v>52</v>
      </c>
      <c r="T55" t="s">
        <v>388</v>
      </c>
      <c r="U55" t="b">
        <v>1</v>
      </c>
    </row>
    <row r="56" spans="1:21" x14ac:dyDescent="0.3">
      <c r="A56" t="s">
        <v>695</v>
      </c>
      <c r="B56" s="20">
        <v>53</v>
      </c>
      <c r="C56" t="s">
        <v>695</v>
      </c>
      <c r="D56" t="s">
        <v>696</v>
      </c>
      <c r="E56">
        <v>0</v>
      </c>
      <c r="G56" t="s">
        <v>152</v>
      </c>
      <c r="H56" s="20">
        <v>128</v>
      </c>
      <c r="I56" t="s">
        <v>152</v>
      </c>
      <c r="J56" t="s">
        <v>511</v>
      </c>
      <c r="K56">
        <v>2</v>
      </c>
      <c r="M56" t="s">
        <v>83</v>
      </c>
      <c r="N56" s="20">
        <v>53</v>
      </c>
      <c r="O56" t="s">
        <v>83</v>
      </c>
      <c r="P56" t="b">
        <v>0</v>
      </c>
      <c r="R56" t="s">
        <v>389</v>
      </c>
      <c r="S56" s="20">
        <v>53</v>
      </c>
      <c r="T56" t="s">
        <v>389</v>
      </c>
      <c r="U56" t="b">
        <v>0</v>
      </c>
    </row>
    <row r="57" spans="1:21" x14ac:dyDescent="0.3">
      <c r="A57" t="s">
        <v>697</v>
      </c>
      <c r="B57" s="20">
        <v>54</v>
      </c>
      <c r="C57" t="s">
        <v>697</v>
      </c>
      <c r="D57" t="s">
        <v>664</v>
      </c>
      <c r="E57">
        <v>2</v>
      </c>
      <c r="G57" t="s">
        <v>153</v>
      </c>
      <c r="H57" s="20">
        <v>129</v>
      </c>
      <c r="I57" t="s">
        <v>153</v>
      </c>
      <c r="J57" t="s">
        <v>512</v>
      </c>
      <c r="K57">
        <v>2</v>
      </c>
      <c r="M57" t="s">
        <v>828</v>
      </c>
      <c r="N57" s="20">
        <v>54</v>
      </c>
      <c r="O57" t="s">
        <v>828</v>
      </c>
      <c r="P57" t="b">
        <v>0</v>
      </c>
      <c r="R57" t="s">
        <v>390</v>
      </c>
      <c r="S57" s="20">
        <v>54</v>
      </c>
      <c r="T57" t="s">
        <v>390</v>
      </c>
      <c r="U57" t="b">
        <v>0</v>
      </c>
    </row>
    <row r="58" spans="1:21" x14ac:dyDescent="0.3">
      <c r="A58" t="s">
        <v>698</v>
      </c>
      <c r="B58" s="20">
        <v>55</v>
      </c>
      <c r="C58" t="s">
        <v>698</v>
      </c>
      <c r="D58" t="s">
        <v>699</v>
      </c>
      <c r="E58">
        <v>3</v>
      </c>
      <c r="G58" t="s">
        <v>154</v>
      </c>
      <c r="H58" s="20">
        <v>130</v>
      </c>
      <c r="I58" t="s">
        <v>154</v>
      </c>
      <c r="J58" t="s">
        <v>513</v>
      </c>
      <c r="K58">
        <v>3</v>
      </c>
      <c r="M58" t="s">
        <v>829</v>
      </c>
      <c r="N58" s="20">
        <v>55</v>
      </c>
      <c r="O58" t="s">
        <v>829</v>
      </c>
      <c r="P58" t="b">
        <v>0</v>
      </c>
      <c r="R58" t="s">
        <v>391</v>
      </c>
      <c r="S58" s="20">
        <v>55</v>
      </c>
      <c r="T58" t="s">
        <v>391</v>
      </c>
      <c r="U58" t="b">
        <v>1</v>
      </c>
    </row>
    <row r="59" spans="1:21" x14ac:dyDescent="0.3">
      <c r="A59" t="s">
        <v>700</v>
      </c>
      <c r="B59" s="20">
        <v>56</v>
      </c>
      <c r="C59" t="s">
        <v>700</v>
      </c>
      <c r="D59" t="s">
        <v>701</v>
      </c>
      <c r="E59">
        <v>2</v>
      </c>
      <c r="G59" t="s">
        <v>155</v>
      </c>
      <c r="H59" s="20">
        <v>131</v>
      </c>
      <c r="I59" t="s">
        <v>155</v>
      </c>
      <c r="J59" t="s">
        <v>514</v>
      </c>
      <c r="K59">
        <v>2</v>
      </c>
      <c r="M59" t="s">
        <v>84</v>
      </c>
      <c r="N59" s="20">
        <v>56</v>
      </c>
      <c r="O59" t="s">
        <v>84</v>
      </c>
      <c r="P59" t="b">
        <v>0</v>
      </c>
      <c r="R59" t="s">
        <v>392</v>
      </c>
      <c r="S59" s="20">
        <v>56</v>
      </c>
      <c r="T59" t="s">
        <v>392</v>
      </c>
      <c r="U59" t="b">
        <v>0</v>
      </c>
    </row>
    <row r="60" spans="1:21" x14ac:dyDescent="0.3">
      <c r="A60" t="s">
        <v>702</v>
      </c>
      <c r="B60" s="20">
        <v>57</v>
      </c>
      <c r="C60" t="s">
        <v>702</v>
      </c>
      <c r="D60" t="s">
        <v>703</v>
      </c>
      <c r="E60">
        <v>0</v>
      </c>
      <c r="G60" t="s">
        <v>156</v>
      </c>
      <c r="H60" s="20">
        <v>132</v>
      </c>
      <c r="I60" t="s">
        <v>156</v>
      </c>
      <c r="J60" t="s">
        <v>515</v>
      </c>
      <c r="K60">
        <v>3</v>
      </c>
      <c r="M60" t="s">
        <v>830</v>
      </c>
      <c r="N60" s="20">
        <v>57</v>
      </c>
      <c r="O60" t="s">
        <v>830</v>
      </c>
      <c r="P60" t="b">
        <v>0</v>
      </c>
      <c r="R60" t="s">
        <v>840</v>
      </c>
      <c r="S60" s="20">
        <v>57</v>
      </c>
      <c r="T60" t="s">
        <v>840</v>
      </c>
      <c r="U60" t="b">
        <v>0</v>
      </c>
    </row>
    <row r="61" spans="1:21" x14ac:dyDescent="0.3">
      <c r="A61" t="s">
        <v>704</v>
      </c>
      <c r="B61" s="20">
        <v>58</v>
      </c>
      <c r="C61" t="s">
        <v>704</v>
      </c>
      <c r="D61" t="s">
        <v>705</v>
      </c>
      <c r="E61">
        <v>3</v>
      </c>
      <c r="G61" t="s">
        <v>157</v>
      </c>
      <c r="H61" s="20">
        <v>133</v>
      </c>
      <c r="I61" t="s">
        <v>157</v>
      </c>
      <c r="J61" t="s">
        <v>516</v>
      </c>
      <c r="K61">
        <v>2</v>
      </c>
      <c r="M61" t="s">
        <v>85</v>
      </c>
      <c r="N61" s="20">
        <v>58</v>
      </c>
      <c r="O61" t="s">
        <v>85</v>
      </c>
      <c r="P61" t="b">
        <v>0</v>
      </c>
      <c r="R61" t="s">
        <v>393</v>
      </c>
      <c r="S61" s="20">
        <v>58</v>
      </c>
      <c r="T61" t="s">
        <v>393</v>
      </c>
      <c r="U61" t="b">
        <v>1</v>
      </c>
    </row>
    <row r="62" spans="1:21" x14ac:dyDescent="0.3">
      <c r="A62" t="s">
        <v>706</v>
      </c>
      <c r="B62" s="20">
        <v>59</v>
      </c>
      <c r="C62" t="s">
        <v>706</v>
      </c>
      <c r="D62" t="s">
        <v>707</v>
      </c>
      <c r="E62">
        <v>2</v>
      </c>
      <c r="G62" t="s">
        <v>158</v>
      </c>
      <c r="H62" s="20">
        <v>134</v>
      </c>
      <c r="I62" t="s">
        <v>158</v>
      </c>
      <c r="J62" t="s">
        <v>517</v>
      </c>
      <c r="K62">
        <v>4</v>
      </c>
      <c r="M62" t="s">
        <v>72</v>
      </c>
      <c r="N62" s="20">
        <v>59</v>
      </c>
      <c r="O62" t="s">
        <v>72</v>
      </c>
      <c r="P62" t="b">
        <v>1</v>
      </c>
      <c r="R62" t="s">
        <v>394</v>
      </c>
      <c r="S62" s="20">
        <v>59</v>
      </c>
      <c r="T62" t="s">
        <v>394</v>
      </c>
      <c r="U62" t="b">
        <v>0</v>
      </c>
    </row>
    <row r="63" spans="1:21" x14ac:dyDescent="0.3">
      <c r="A63" t="s">
        <v>708</v>
      </c>
      <c r="B63" s="20">
        <v>60</v>
      </c>
      <c r="C63" t="s">
        <v>708</v>
      </c>
      <c r="D63" t="s">
        <v>709</v>
      </c>
      <c r="E63">
        <v>2</v>
      </c>
      <c r="G63" t="s">
        <v>159</v>
      </c>
      <c r="H63" s="20">
        <v>135</v>
      </c>
      <c r="I63" t="s">
        <v>159</v>
      </c>
      <c r="J63" t="s">
        <v>518</v>
      </c>
      <c r="K63">
        <v>3</v>
      </c>
      <c r="M63" t="s">
        <v>86</v>
      </c>
      <c r="N63" s="20">
        <v>60</v>
      </c>
      <c r="O63" t="s">
        <v>86</v>
      </c>
      <c r="P63" t="b">
        <v>0</v>
      </c>
      <c r="R63" t="s">
        <v>395</v>
      </c>
      <c r="S63" s="20">
        <v>60</v>
      </c>
      <c r="T63" t="s">
        <v>395</v>
      </c>
      <c r="U63" t="b">
        <v>0</v>
      </c>
    </row>
    <row r="64" spans="1:21" x14ac:dyDescent="0.3">
      <c r="A64" t="s">
        <v>710</v>
      </c>
      <c r="B64" s="20">
        <v>61</v>
      </c>
      <c r="C64" t="s">
        <v>710</v>
      </c>
      <c r="D64" t="s">
        <v>711</v>
      </c>
      <c r="E64">
        <v>3</v>
      </c>
      <c r="G64" t="s">
        <v>160</v>
      </c>
      <c r="H64" s="20">
        <v>136</v>
      </c>
      <c r="I64" t="s">
        <v>160</v>
      </c>
      <c r="J64" t="s">
        <v>519</v>
      </c>
      <c r="K64">
        <v>3</v>
      </c>
      <c r="M64" t="s">
        <v>831</v>
      </c>
      <c r="N64" s="20">
        <v>61</v>
      </c>
      <c r="O64" t="s">
        <v>831</v>
      </c>
      <c r="P64" t="b">
        <v>0</v>
      </c>
      <c r="R64" t="s">
        <v>841</v>
      </c>
      <c r="S64" s="20">
        <v>61</v>
      </c>
      <c r="T64" t="s">
        <v>841</v>
      </c>
      <c r="U64" t="b">
        <v>0</v>
      </c>
    </row>
    <row r="65" spans="1:21" x14ac:dyDescent="0.3">
      <c r="A65" t="s">
        <v>712</v>
      </c>
      <c r="B65" s="20">
        <v>62</v>
      </c>
      <c r="C65" t="s">
        <v>712</v>
      </c>
      <c r="D65" t="s">
        <v>713</v>
      </c>
      <c r="E65">
        <v>2</v>
      </c>
      <c r="G65" t="s">
        <v>161</v>
      </c>
      <c r="H65" s="20">
        <v>137</v>
      </c>
      <c r="I65" t="s">
        <v>161</v>
      </c>
      <c r="J65" t="s">
        <v>485</v>
      </c>
      <c r="K65">
        <v>3</v>
      </c>
      <c r="M65" t="s">
        <v>832</v>
      </c>
      <c r="N65" s="20">
        <v>62</v>
      </c>
      <c r="O65" t="s">
        <v>832</v>
      </c>
      <c r="P65" t="b">
        <v>1</v>
      </c>
      <c r="R65" t="s">
        <v>396</v>
      </c>
      <c r="S65" s="20">
        <v>62</v>
      </c>
      <c r="T65" t="s">
        <v>396</v>
      </c>
      <c r="U65" t="b">
        <v>0</v>
      </c>
    </row>
    <row r="66" spans="1:21" x14ac:dyDescent="0.3">
      <c r="A66" t="s">
        <v>99</v>
      </c>
      <c r="B66" s="20">
        <v>63</v>
      </c>
      <c r="C66" t="s">
        <v>99</v>
      </c>
      <c r="D66" t="s">
        <v>14</v>
      </c>
      <c r="E66">
        <v>4</v>
      </c>
      <c r="G66" t="s">
        <v>162</v>
      </c>
      <c r="H66" s="20">
        <v>138</v>
      </c>
      <c r="I66" t="s">
        <v>162</v>
      </c>
      <c r="J66" t="s">
        <v>520</v>
      </c>
      <c r="K66">
        <v>2</v>
      </c>
      <c r="M66" t="s">
        <v>833</v>
      </c>
      <c r="N66" s="20">
        <v>63</v>
      </c>
      <c r="O66" t="s">
        <v>833</v>
      </c>
      <c r="P66" t="b">
        <v>0</v>
      </c>
      <c r="R66" t="s">
        <v>397</v>
      </c>
      <c r="S66" s="20">
        <v>63</v>
      </c>
      <c r="T66" t="s">
        <v>397</v>
      </c>
      <c r="U66" t="b">
        <v>1</v>
      </c>
    </row>
    <row r="67" spans="1:21" x14ac:dyDescent="0.3">
      <c r="A67" t="s">
        <v>100</v>
      </c>
      <c r="B67" s="20">
        <v>64</v>
      </c>
      <c r="C67" t="s">
        <v>100</v>
      </c>
      <c r="D67" t="s">
        <v>15</v>
      </c>
      <c r="E67">
        <v>3</v>
      </c>
      <c r="G67" t="s">
        <v>163</v>
      </c>
      <c r="H67" s="20">
        <v>139</v>
      </c>
      <c r="I67" t="s">
        <v>163</v>
      </c>
      <c r="J67" t="s">
        <v>520</v>
      </c>
      <c r="K67">
        <v>2</v>
      </c>
      <c r="M67" t="s">
        <v>834</v>
      </c>
      <c r="N67" s="20">
        <v>64</v>
      </c>
      <c r="O67" t="s">
        <v>834</v>
      </c>
      <c r="P67" t="b">
        <v>1</v>
      </c>
      <c r="R67" t="s">
        <v>842</v>
      </c>
      <c r="S67" s="20">
        <v>64</v>
      </c>
      <c r="T67" t="s">
        <v>842</v>
      </c>
      <c r="U67" t="b">
        <v>0</v>
      </c>
    </row>
    <row r="68" spans="1:21" x14ac:dyDescent="0.3">
      <c r="A68" t="s">
        <v>101</v>
      </c>
      <c r="B68" s="20">
        <v>65</v>
      </c>
      <c r="C68" t="s">
        <v>101</v>
      </c>
      <c r="D68" t="s">
        <v>16</v>
      </c>
      <c r="E68">
        <v>2</v>
      </c>
      <c r="G68" t="s">
        <v>164</v>
      </c>
      <c r="H68" s="20">
        <v>140</v>
      </c>
      <c r="I68" t="s">
        <v>164</v>
      </c>
      <c r="J68" t="s">
        <v>521</v>
      </c>
      <c r="K68">
        <v>0</v>
      </c>
      <c r="R68" t="s">
        <v>398</v>
      </c>
      <c r="S68" s="20">
        <v>65</v>
      </c>
      <c r="T68" t="s">
        <v>398</v>
      </c>
      <c r="U68" t="b">
        <v>1</v>
      </c>
    </row>
    <row r="69" spans="1:21" x14ac:dyDescent="0.3">
      <c r="A69" t="s">
        <v>102</v>
      </c>
      <c r="B69" s="20">
        <v>66</v>
      </c>
      <c r="C69" t="s">
        <v>102</v>
      </c>
      <c r="D69" t="s">
        <v>17</v>
      </c>
      <c r="E69">
        <v>0</v>
      </c>
      <c r="G69" t="s">
        <v>165</v>
      </c>
      <c r="H69" s="20">
        <v>141</v>
      </c>
      <c r="I69" t="s">
        <v>165</v>
      </c>
      <c r="J69" t="s">
        <v>522</v>
      </c>
      <c r="K69">
        <v>0</v>
      </c>
      <c r="R69" t="s">
        <v>843</v>
      </c>
      <c r="S69" s="20">
        <v>66</v>
      </c>
      <c r="T69" t="s">
        <v>843</v>
      </c>
      <c r="U69" t="b">
        <v>0</v>
      </c>
    </row>
    <row r="70" spans="1:21" x14ac:dyDescent="0.3">
      <c r="A70" t="s">
        <v>103</v>
      </c>
      <c r="B70" s="20">
        <v>67</v>
      </c>
      <c r="C70" t="s">
        <v>103</v>
      </c>
      <c r="D70" t="s">
        <v>18</v>
      </c>
      <c r="E70">
        <v>3</v>
      </c>
      <c r="G70" t="s">
        <v>166</v>
      </c>
      <c r="H70" s="20">
        <v>142</v>
      </c>
      <c r="I70" t="s">
        <v>166</v>
      </c>
      <c r="J70" t="s">
        <v>495</v>
      </c>
      <c r="K70">
        <v>0</v>
      </c>
      <c r="R70" t="s">
        <v>399</v>
      </c>
      <c r="S70" s="20">
        <v>67</v>
      </c>
      <c r="T70" t="s">
        <v>399</v>
      </c>
      <c r="U70" t="b">
        <v>1</v>
      </c>
    </row>
    <row r="71" spans="1:21" x14ac:dyDescent="0.3">
      <c r="A71" t="s">
        <v>714</v>
      </c>
      <c r="B71" s="20">
        <v>68</v>
      </c>
      <c r="C71" t="s">
        <v>714</v>
      </c>
      <c r="D71" t="s">
        <v>685</v>
      </c>
      <c r="E71">
        <v>3</v>
      </c>
      <c r="G71" t="s">
        <v>167</v>
      </c>
      <c r="H71" s="20">
        <v>143</v>
      </c>
      <c r="I71" t="s">
        <v>167</v>
      </c>
      <c r="J71" t="s">
        <v>523</v>
      </c>
      <c r="K71">
        <v>4</v>
      </c>
      <c r="R71" t="s">
        <v>400</v>
      </c>
      <c r="S71" s="20">
        <v>68</v>
      </c>
      <c r="T71" t="s">
        <v>400</v>
      </c>
      <c r="U71" t="b">
        <v>0</v>
      </c>
    </row>
    <row r="72" spans="1:21" x14ac:dyDescent="0.3">
      <c r="A72" t="s">
        <v>715</v>
      </c>
      <c r="B72" s="20">
        <v>69</v>
      </c>
      <c r="C72" t="s">
        <v>715</v>
      </c>
      <c r="D72" t="s">
        <v>716</v>
      </c>
      <c r="E72">
        <v>2</v>
      </c>
      <c r="G72" t="s">
        <v>168</v>
      </c>
      <c r="H72" s="20">
        <v>144</v>
      </c>
      <c r="I72" t="s">
        <v>168</v>
      </c>
      <c r="J72" t="s">
        <v>524</v>
      </c>
      <c r="K72">
        <v>3</v>
      </c>
      <c r="R72" t="s">
        <v>844</v>
      </c>
      <c r="S72" s="20">
        <v>69</v>
      </c>
      <c r="T72" t="s">
        <v>844</v>
      </c>
      <c r="U72" t="b">
        <v>1</v>
      </c>
    </row>
    <row r="73" spans="1:21" x14ac:dyDescent="0.3">
      <c r="A73" t="s">
        <v>717</v>
      </c>
      <c r="B73" s="20">
        <v>70</v>
      </c>
      <c r="C73" t="s">
        <v>717</v>
      </c>
      <c r="D73" t="s">
        <v>716</v>
      </c>
      <c r="E73">
        <v>2</v>
      </c>
      <c r="G73" t="s">
        <v>169</v>
      </c>
      <c r="H73" s="20">
        <v>145</v>
      </c>
      <c r="I73" t="s">
        <v>169</v>
      </c>
      <c r="J73" t="s">
        <v>525</v>
      </c>
      <c r="K73">
        <v>3</v>
      </c>
      <c r="R73" t="s">
        <v>401</v>
      </c>
      <c r="S73" s="20">
        <v>70</v>
      </c>
      <c r="T73" t="s">
        <v>401</v>
      </c>
      <c r="U73" t="b">
        <v>0</v>
      </c>
    </row>
    <row r="74" spans="1:21" x14ac:dyDescent="0.3">
      <c r="A74" t="s">
        <v>104</v>
      </c>
      <c r="B74" s="20">
        <v>71</v>
      </c>
      <c r="C74" t="s">
        <v>104</v>
      </c>
      <c r="D74" t="s">
        <v>18</v>
      </c>
      <c r="E74">
        <v>3</v>
      </c>
      <c r="G74" t="s">
        <v>170</v>
      </c>
      <c r="H74" s="20">
        <v>146</v>
      </c>
      <c r="I74" t="s">
        <v>170</v>
      </c>
      <c r="J74" t="s">
        <v>526</v>
      </c>
      <c r="K74">
        <v>3</v>
      </c>
      <c r="R74" t="s">
        <v>402</v>
      </c>
      <c r="S74" s="20">
        <v>71</v>
      </c>
      <c r="T74" t="s">
        <v>402</v>
      </c>
      <c r="U74" t="b">
        <v>0</v>
      </c>
    </row>
    <row r="75" spans="1:21" x14ac:dyDescent="0.3">
      <c r="A75" t="s">
        <v>105</v>
      </c>
      <c r="B75" s="20">
        <v>72</v>
      </c>
      <c r="C75" t="s">
        <v>105</v>
      </c>
      <c r="D75" t="s">
        <v>19</v>
      </c>
      <c r="E75">
        <v>2</v>
      </c>
      <c r="G75" t="s">
        <v>171</v>
      </c>
      <c r="H75" s="20">
        <v>147</v>
      </c>
      <c r="I75" t="s">
        <v>171</v>
      </c>
      <c r="J75" t="s">
        <v>527</v>
      </c>
      <c r="K75">
        <v>2</v>
      </c>
      <c r="R75" t="s">
        <v>403</v>
      </c>
      <c r="S75" s="20">
        <v>72</v>
      </c>
      <c r="T75" t="s">
        <v>403</v>
      </c>
      <c r="U75" t="b">
        <v>1</v>
      </c>
    </row>
    <row r="76" spans="1:21" x14ac:dyDescent="0.3">
      <c r="A76" t="s">
        <v>106</v>
      </c>
      <c r="B76" s="20">
        <v>73</v>
      </c>
      <c r="C76" t="s">
        <v>106</v>
      </c>
      <c r="D76" t="s">
        <v>20</v>
      </c>
      <c r="E76">
        <v>0</v>
      </c>
      <c r="G76" t="s">
        <v>172</v>
      </c>
      <c r="H76" s="20">
        <v>148</v>
      </c>
      <c r="I76" t="s">
        <v>172</v>
      </c>
      <c r="J76" t="s">
        <v>527</v>
      </c>
      <c r="K76">
        <v>2</v>
      </c>
      <c r="R76" t="s">
        <v>404</v>
      </c>
      <c r="S76" s="20">
        <v>73</v>
      </c>
      <c r="T76" t="s">
        <v>404</v>
      </c>
      <c r="U76" t="b">
        <v>1</v>
      </c>
    </row>
    <row r="77" spans="1:21" x14ac:dyDescent="0.3">
      <c r="A77" t="s">
        <v>107</v>
      </c>
      <c r="B77" s="20">
        <v>74</v>
      </c>
      <c r="C77" t="s">
        <v>107</v>
      </c>
      <c r="D77" t="s">
        <v>21</v>
      </c>
      <c r="E77">
        <v>0</v>
      </c>
      <c r="G77" t="s">
        <v>173</v>
      </c>
      <c r="H77" s="20">
        <v>149</v>
      </c>
      <c r="I77" t="s">
        <v>173</v>
      </c>
      <c r="J77" t="s">
        <v>528</v>
      </c>
      <c r="K77">
        <v>0</v>
      </c>
      <c r="R77" t="s">
        <v>405</v>
      </c>
      <c r="S77" s="20">
        <v>74</v>
      </c>
      <c r="T77" t="s">
        <v>405</v>
      </c>
      <c r="U77" t="b">
        <v>1</v>
      </c>
    </row>
    <row r="78" spans="1:21" x14ac:dyDescent="0.3">
      <c r="G78" t="s">
        <v>174</v>
      </c>
      <c r="H78" s="20">
        <v>150</v>
      </c>
      <c r="I78" t="s">
        <v>174</v>
      </c>
      <c r="J78" t="s">
        <v>529</v>
      </c>
      <c r="K78">
        <v>2</v>
      </c>
      <c r="R78" t="s">
        <v>406</v>
      </c>
      <c r="S78" s="20">
        <v>75</v>
      </c>
      <c r="T78" t="s">
        <v>406</v>
      </c>
      <c r="U78" t="b">
        <v>0</v>
      </c>
    </row>
    <row r="79" spans="1:21" x14ac:dyDescent="0.3">
      <c r="G79" t="s">
        <v>175</v>
      </c>
      <c r="H79" s="20">
        <v>151</v>
      </c>
      <c r="I79" t="s">
        <v>175</v>
      </c>
      <c r="J79" t="s">
        <v>530</v>
      </c>
      <c r="K79">
        <v>2</v>
      </c>
      <c r="R79" t="s">
        <v>407</v>
      </c>
      <c r="S79" s="20">
        <v>76</v>
      </c>
      <c r="T79" t="s">
        <v>407</v>
      </c>
      <c r="U79" t="b">
        <v>0</v>
      </c>
    </row>
    <row r="80" spans="1:21" x14ac:dyDescent="0.3">
      <c r="G80" t="s">
        <v>176</v>
      </c>
      <c r="H80" s="20">
        <v>152</v>
      </c>
      <c r="I80" t="s">
        <v>176</v>
      </c>
      <c r="J80" t="s">
        <v>531</v>
      </c>
      <c r="K80">
        <v>2</v>
      </c>
      <c r="R80" t="s">
        <v>408</v>
      </c>
      <c r="S80" s="20">
        <v>77</v>
      </c>
      <c r="T80" t="s">
        <v>408</v>
      </c>
      <c r="U80" t="b">
        <v>0</v>
      </c>
    </row>
    <row r="81" spans="7:21" x14ac:dyDescent="0.3">
      <c r="G81" t="s">
        <v>177</v>
      </c>
      <c r="H81" s="20">
        <v>153</v>
      </c>
      <c r="I81" t="s">
        <v>177</v>
      </c>
      <c r="J81" t="s">
        <v>532</v>
      </c>
      <c r="K81">
        <v>2</v>
      </c>
      <c r="R81" t="s">
        <v>409</v>
      </c>
      <c r="S81" s="20">
        <v>78</v>
      </c>
      <c r="T81" t="s">
        <v>409</v>
      </c>
      <c r="U81" t="b">
        <v>0</v>
      </c>
    </row>
    <row r="82" spans="7:21" x14ac:dyDescent="0.3">
      <c r="G82" t="s">
        <v>178</v>
      </c>
      <c r="H82" s="20">
        <v>154</v>
      </c>
      <c r="I82" t="s">
        <v>178</v>
      </c>
      <c r="J82" t="s">
        <v>533</v>
      </c>
      <c r="K82">
        <v>4</v>
      </c>
      <c r="R82" t="s">
        <v>410</v>
      </c>
      <c r="S82" s="20">
        <v>79</v>
      </c>
      <c r="T82" t="s">
        <v>410</v>
      </c>
      <c r="U82" t="b">
        <v>0</v>
      </c>
    </row>
    <row r="83" spans="7:21" x14ac:dyDescent="0.3">
      <c r="G83" t="s">
        <v>179</v>
      </c>
      <c r="H83" s="20">
        <v>155</v>
      </c>
      <c r="I83" t="s">
        <v>179</v>
      </c>
      <c r="J83" t="s">
        <v>534</v>
      </c>
      <c r="K83">
        <v>3</v>
      </c>
      <c r="R83" t="s">
        <v>411</v>
      </c>
      <c r="S83" s="20">
        <v>80</v>
      </c>
      <c r="T83" t="s">
        <v>411</v>
      </c>
      <c r="U83" t="b">
        <v>0</v>
      </c>
    </row>
    <row r="84" spans="7:21" x14ac:dyDescent="0.3">
      <c r="G84" t="s">
        <v>180</v>
      </c>
      <c r="H84" s="20">
        <v>156</v>
      </c>
      <c r="I84" t="s">
        <v>180</v>
      </c>
      <c r="J84" t="s">
        <v>535</v>
      </c>
      <c r="K84">
        <v>3</v>
      </c>
      <c r="R84" t="s">
        <v>412</v>
      </c>
      <c r="S84" s="20">
        <v>81</v>
      </c>
      <c r="T84" t="s">
        <v>412</v>
      </c>
      <c r="U84" t="b">
        <v>0</v>
      </c>
    </row>
    <row r="85" spans="7:21" x14ac:dyDescent="0.3">
      <c r="G85" t="s">
        <v>181</v>
      </c>
      <c r="H85" s="20">
        <v>157</v>
      </c>
      <c r="I85" t="s">
        <v>181</v>
      </c>
      <c r="J85" t="s">
        <v>536</v>
      </c>
      <c r="K85">
        <v>3</v>
      </c>
      <c r="R85" t="s">
        <v>413</v>
      </c>
      <c r="S85" s="20">
        <v>82</v>
      </c>
      <c r="T85" t="s">
        <v>413</v>
      </c>
      <c r="U85" t="b">
        <v>0</v>
      </c>
    </row>
    <row r="86" spans="7:21" x14ac:dyDescent="0.3">
      <c r="G86" t="s">
        <v>182</v>
      </c>
      <c r="H86" s="20">
        <v>158</v>
      </c>
      <c r="I86" t="s">
        <v>182</v>
      </c>
      <c r="J86" t="s">
        <v>537</v>
      </c>
      <c r="K86">
        <v>2</v>
      </c>
      <c r="R86" t="s">
        <v>414</v>
      </c>
      <c r="S86" s="20">
        <v>83</v>
      </c>
      <c r="T86" t="s">
        <v>414</v>
      </c>
      <c r="U86" t="b">
        <v>0</v>
      </c>
    </row>
    <row r="87" spans="7:21" x14ac:dyDescent="0.3">
      <c r="G87" t="s">
        <v>183</v>
      </c>
      <c r="H87" s="20">
        <v>159</v>
      </c>
      <c r="I87" t="s">
        <v>183</v>
      </c>
      <c r="J87" t="s">
        <v>537</v>
      </c>
      <c r="K87">
        <v>2</v>
      </c>
      <c r="R87" t="s">
        <v>415</v>
      </c>
      <c r="S87" s="20">
        <v>84</v>
      </c>
      <c r="T87" t="s">
        <v>415</v>
      </c>
      <c r="U87" t="b">
        <v>0</v>
      </c>
    </row>
    <row r="88" spans="7:21" x14ac:dyDescent="0.3">
      <c r="G88" t="s">
        <v>184</v>
      </c>
      <c r="H88" s="20">
        <v>160</v>
      </c>
      <c r="I88" t="s">
        <v>184</v>
      </c>
      <c r="J88" t="s">
        <v>538</v>
      </c>
      <c r="K88">
        <v>2</v>
      </c>
      <c r="R88" t="s">
        <v>416</v>
      </c>
      <c r="S88" s="20">
        <v>85</v>
      </c>
      <c r="T88" t="s">
        <v>416</v>
      </c>
      <c r="U88" t="b">
        <v>0</v>
      </c>
    </row>
    <row r="89" spans="7:21" x14ac:dyDescent="0.3">
      <c r="G89" t="s">
        <v>185</v>
      </c>
      <c r="H89" s="20">
        <v>161</v>
      </c>
      <c r="I89" t="s">
        <v>185</v>
      </c>
      <c r="J89" t="s">
        <v>538</v>
      </c>
      <c r="K89">
        <v>2</v>
      </c>
      <c r="R89" t="s">
        <v>845</v>
      </c>
      <c r="S89" s="20">
        <v>86</v>
      </c>
      <c r="T89" t="s">
        <v>845</v>
      </c>
      <c r="U89" t="b">
        <v>0</v>
      </c>
    </row>
    <row r="90" spans="7:21" x14ac:dyDescent="0.3">
      <c r="G90" t="s">
        <v>186</v>
      </c>
      <c r="H90" s="20">
        <v>162</v>
      </c>
      <c r="I90" t="s">
        <v>186</v>
      </c>
      <c r="J90" t="s">
        <v>539</v>
      </c>
      <c r="K90">
        <v>0</v>
      </c>
      <c r="R90" t="s">
        <v>417</v>
      </c>
      <c r="S90" s="20">
        <v>87</v>
      </c>
      <c r="T90" t="s">
        <v>417</v>
      </c>
      <c r="U90" t="b">
        <v>0</v>
      </c>
    </row>
    <row r="91" spans="7:21" x14ac:dyDescent="0.3">
      <c r="G91" t="s">
        <v>187</v>
      </c>
      <c r="H91" s="20">
        <v>163</v>
      </c>
      <c r="I91" t="s">
        <v>187</v>
      </c>
      <c r="J91" t="s">
        <v>540</v>
      </c>
      <c r="K91">
        <v>0</v>
      </c>
      <c r="R91" t="s">
        <v>418</v>
      </c>
      <c r="S91" s="20">
        <v>88</v>
      </c>
      <c r="T91" t="s">
        <v>418</v>
      </c>
      <c r="U91" t="b">
        <v>0</v>
      </c>
    </row>
    <row r="92" spans="7:21" x14ac:dyDescent="0.3">
      <c r="G92" t="s">
        <v>188</v>
      </c>
      <c r="H92" s="20">
        <v>164</v>
      </c>
      <c r="I92" t="s">
        <v>188</v>
      </c>
      <c r="J92" t="s">
        <v>541</v>
      </c>
      <c r="K92">
        <v>2</v>
      </c>
      <c r="R92" t="s">
        <v>419</v>
      </c>
      <c r="S92" s="20">
        <v>89</v>
      </c>
      <c r="T92" t="s">
        <v>419</v>
      </c>
      <c r="U92" t="b">
        <v>0</v>
      </c>
    </row>
    <row r="93" spans="7:21" x14ac:dyDescent="0.3">
      <c r="G93" t="s">
        <v>189</v>
      </c>
      <c r="H93" s="20">
        <v>165</v>
      </c>
      <c r="I93" t="s">
        <v>189</v>
      </c>
      <c r="J93" t="s">
        <v>485</v>
      </c>
      <c r="K93">
        <v>3</v>
      </c>
      <c r="R93" t="s">
        <v>420</v>
      </c>
      <c r="S93" s="20">
        <v>90</v>
      </c>
      <c r="T93" t="s">
        <v>420</v>
      </c>
      <c r="U93" t="b">
        <v>0</v>
      </c>
    </row>
    <row r="94" spans="7:21" x14ac:dyDescent="0.3">
      <c r="G94" t="s">
        <v>190</v>
      </c>
      <c r="H94" s="20">
        <v>166</v>
      </c>
      <c r="I94" t="s">
        <v>190</v>
      </c>
      <c r="J94" t="s">
        <v>526</v>
      </c>
      <c r="K94">
        <v>3</v>
      </c>
      <c r="R94" t="s">
        <v>421</v>
      </c>
      <c r="S94" s="20">
        <v>91</v>
      </c>
      <c r="T94" t="s">
        <v>421</v>
      </c>
      <c r="U94" t="b">
        <v>0</v>
      </c>
    </row>
    <row r="95" spans="7:21" x14ac:dyDescent="0.3">
      <c r="G95" t="s">
        <v>191</v>
      </c>
      <c r="H95" s="20">
        <v>167</v>
      </c>
      <c r="I95" t="s">
        <v>191</v>
      </c>
      <c r="J95" t="s">
        <v>530</v>
      </c>
      <c r="K95">
        <v>2</v>
      </c>
      <c r="R95" t="s">
        <v>422</v>
      </c>
      <c r="S95" s="20">
        <v>92</v>
      </c>
      <c r="T95" t="s">
        <v>422</v>
      </c>
      <c r="U95" t="b">
        <v>0</v>
      </c>
    </row>
    <row r="96" spans="7:21" x14ac:dyDescent="0.3">
      <c r="G96" t="s">
        <v>192</v>
      </c>
      <c r="H96" s="20">
        <v>168</v>
      </c>
      <c r="I96" t="s">
        <v>192</v>
      </c>
      <c r="J96" t="s">
        <v>531</v>
      </c>
      <c r="K96">
        <v>2</v>
      </c>
      <c r="R96" t="s">
        <v>423</v>
      </c>
      <c r="S96" s="20">
        <v>93</v>
      </c>
      <c r="T96" t="s">
        <v>423</v>
      </c>
      <c r="U96" t="b">
        <v>0</v>
      </c>
    </row>
    <row r="97" spans="7:21" x14ac:dyDescent="0.3">
      <c r="G97" t="s">
        <v>193</v>
      </c>
      <c r="H97" s="20">
        <v>169</v>
      </c>
      <c r="I97" t="s">
        <v>193</v>
      </c>
      <c r="J97" t="s">
        <v>542</v>
      </c>
      <c r="K97">
        <v>2</v>
      </c>
      <c r="R97" t="s">
        <v>424</v>
      </c>
      <c r="S97" s="20">
        <v>94</v>
      </c>
      <c r="T97" t="s">
        <v>424</v>
      </c>
      <c r="U97" t="b">
        <v>0</v>
      </c>
    </row>
    <row r="98" spans="7:21" x14ac:dyDescent="0.3">
      <c r="G98" t="s">
        <v>194</v>
      </c>
      <c r="H98" s="20">
        <v>170</v>
      </c>
      <c r="I98" t="s">
        <v>194</v>
      </c>
      <c r="J98" t="s">
        <v>543</v>
      </c>
      <c r="K98">
        <v>3</v>
      </c>
      <c r="R98" t="s">
        <v>425</v>
      </c>
      <c r="S98" s="20">
        <v>95</v>
      </c>
      <c r="T98" t="s">
        <v>425</v>
      </c>
      <c r="U98" t="b">
        <v>0</v>
      </c>
    </row>
    <row r="99" spans="7:21" x14ac:dyDescent="0.3">
      <c r="G99" t="s">
        <v>730</v>
      </c>
      <c r="H99" s="20">
        <v>171</v>
      </c>
      <c r="I99" t="s">
        <v>730</v>
      </c>
      <c r="J99" t="s">
        <v>721</v>
      </c>
      <c r="K99">
        <v>3</v>
      </c>
      <c r="R99" t="s">
        <v>426</v>
      </c>
      <c r="S99" s="20">
        <v>96</v>
      </c>
      <c r="T99" t="s">
        <v>426</v>
      </c>
      <c r="U99" t="b">
        <v>0</v>
      </c>
    </row>
    <row r="100" spans="7:21" x14ac:dyDescent="0.3">
      <c r="G100" t="s">
        <v>731</v>
      </c>
      <c r="H100" s="20">
        <v>172</v>
      </c>
      <c r="I100" t="s">
        <v>731</v>
      </c>
      <c r="J100" t="s">
        <v>525</v>
      </c>
      <c r="K100">
        <v>3</v>
      </c>
      <c r="R100" t="s">
        <v>427</v>
      </c>
      <c r="S100" s="20">
        <v>97</v>
      </c>
      <c r="T100" t="s">
        <v>427</v>
      </c>
      <c r="U100" t="b">
        <v>0</v>
      </c>
    </row>
    <row r="101" spans="7:21" x14ac:dyDescent="0.3">
      <c r="G101" t="s">
        <v>732</v>
      </c>
      <c r="H101" s="20">
        <v>173</v>
      </c>
      <c r="I101" t="s">
        <v>732</v>
      </c>
      <c r="J101" t="s">
        <v>483</v>
      </c>
      <c r="K101">
        <v>2</v>
      </c>
      <c r="R101" t="s">
        <v>428</v>
      </c>
      <c r="S101" s="20">
        <v>98</v>
      </c>
      <c r="T101" t="s">
        <v>428</v>
      </c>
      <c r="U101" t="b">
        <v>0</v>
      </c>
    </row>
    <row r="102" spans="7:21" x14ac:dyDescent="0.3">
      <c r="G102" t="s">
        <v>733</v>
      </c>
      <c r="H102" s="20">
        <v>174</v>
      </c>
      <c r="I102" t="s">
        <v>733</v>
      </c>
      <c r="J102" t="s">
        <v>483</v>
      </c>
      <c r="K102">
        <v>2</v>
      </c>
      <c r="R102" t="s">
        <v>429</v>
      </c>
      <c r="S102" s="20">
        <v>99</v>
      </c>
      <c r="T102" t="s">
        <v>429</v>
      </c>
      <c r="U102" t="b">
        <v>0</v>
      </c>
    </row>
    <row r="103" spans="7:21" x14ac:dyDescent="0.3">
      <c r="G103" t="s">
        <v>734</v>
      </c>
      <c r="H103" s="20">
        <v>175</v>
      </c>
      <c r="I103" t="s">
        <v>734</v>
      </c>
      <c r="J103" t="s">
        <v>576</v>
      </c>
      <c r="K103">
        <v>3</v>
      </c>
      <c r="R103" t="s">
        <v>430</v>
      </c>
      <c r="S103" s="20">
        <v>100</v>
      </c>
      <c r="T103" t="s">
        <v>430</v>
      </c>
      <c r="U103" t="b">
        <v>0</v>
      </c>
    </row>
    <row r="104" spans="7:21" x14ac:dyDescent="0.3">
      <c r="G104" t="s">
        <v>195</v>
      </c>
      <c r="H104" s="20">
        <v>176</v>
      </c>
      <c r="I104" t="s">
        <v>195</v>
      </c>
      <c r="J104" t="s">
        <v>549</v>
      </c>
      <c r="K104">
        <v>2</v>
      </c>
      <c r="R104" t="s">
        <v>431</v>
      </c>
      <c r="S104" s="20">
        <v>101</v>
      </c>
      <c r="T104" t="s">
        <v>431</v>
      </c>
      <c r="U104" t="b">
        <v>0</v>
      </c>
    </row>
    <row r="105" spans="7:21" x14ac:dyDescent="0.3">
      <c r="G105" t="s">
        <v>735</v>
      </c>
      <c r="H105" s="20">
        <v>177</v>
      </c>
      <c r="I105" t="s">
        <v>735</v>
      </c>
      <c r="J105" t="s">
        <v>577</v>
      </c>
      <c r="K105">
        <v>2</v>
      </c>
      <c r="R105" t="s">
        <v>432</v>
      </c>
      <c r="S105" s="20">
        <v>102</v>
      </c>
      <c r="T105" t="s">
        <v>432</v>
      </c>
      <c r="U105" t="b">
        <v>0</v>
      </c>
    </row>
    <row r="106" spans="7:21" x14ac:dyDescent="0.3">
      <c r="G106" t="s">
        <v>196</v>
      </c>
      <c r="H106" s="20">
        <v>178</v>
      </c>
      <c r="I106" t="s">
        <v>196</v>
      </c>
      <c r="J106" t="s">
        <v>551</v>
      </c>
      <c r="K106">
        <v>2</v>
      </c>
      <c r="R106" t="s">
        <v>433</v>
      </c>
      <c r="S106" s="20">
        <v>103</v>
      </c>
      <c r="T106" t="s">
        <v>433</v>
      </c>
      <c r="U106" t="b">
        <v>0</v>
      </c>
    </row>
    <row r="107" spans="7:21" x14ac:dyDescent="0.3">
      <c r="G107" t="s">
        <v>197</v>
      </c>
      <c r="H107" s="20">
        <v>179</v>
      </c>
      <c r="I107" t="s">
        <v>197</v>
      </c>
      <c r="J107" t="s">
        <v>552</v>
      </c>
      <c r="K107">
        <v>2</v>
      </c>
      <c r="R107" t="s">
        <v>434</v>
      </c>
      <c r="S107" s="20">
        <v>104</v>
      </c>
      <c r="T107" t="s">
        <v>434</v>
      </c>
      <c r="U107" t="b">
        <v>0</v>
      </c>
    </row>
    <row r="108" spans="7:21" x14ac:dyDescent="0.3">
      <c r="G108" t="s">
        <v>198</v>
      </c>
      <c r="H108" s="20">
        <v>180</v>
      </c>
      <c r="I108" t="s">
        <v>198</v>
      </c>
      <c r="J108" t="s">
        <v>553</v>
      </c>
      <c r="K108">
        <v>2</v>
      </c>
      <c r="R108" t="s">
        <v>435</v>
      </c>
      <c r="S108" s="20">
        <v>105</v>
      </c>
      <c r="T108" t="s">
        <v>435</v>
      </c>
      <c r="U108" t="b">
        <v>0</v>
      </c>
    </row>
    <row r="109" spans="7:21" x14ac:dyDescent="0.3">
      <c r="G109" t="s">
        <v>199</v>
      </c>
      <c r="H109" s="20">
        <v>181</v>
      </c>
      <c r="I109" t="s">
        <v>199</v>
      </c>
      <c r="J109" t="s">
        <v>554</v>
      </c>
      <c r="K109">
        <v>2</v>
      </c>
      <c r="R109" t="s">
        <v>436</v>
      </c>
      <c r="S109" s="20">
        <v>106</v>
      </c>
      <c r="T109" t="s">
        <v>436</v>
      </c>
      <c r="U109" t="b">
        <v>0</v>
      </c>
    </row>
    <row r="110" spans="7:21" x14ac:dyDescent="0.3">
      <c r="G110" t="s">
        <v>200</v>
      </c>
      <c r="H110" s="20">
        <v>182</v>
      </c>
      <c r="I110" t="s">
        <v>200</v>
      </c>
      <c r="J110" t="s">
        <v>555</v>
      </c>
      <c r="K110">
        <v>2</v>
      </c>
      <c r="R110" t="s">
        <v>437</v>
      </c>
      <c r="S110" s="20">
        <v>107</v>
      </c>
      <c r="T110" t="s">
        <v>437</v>
      </c>
      <c r="U110" t="b">
        <v>0</v>
      </c>
    </row>
    <row r="111" spans="7:21" x14ac:dyDescent="0.3">
      <c r="G111" t="s">
        <v>736</v>
      </c>
      <c r="H111" s="20">
        <v>183</v>
      </c>
      <c r="I111" t="s">
        <v>736</v>
      </c>
      <c r="J111" t="s">
        <v>583</v>
      </c>
      <c r="K111">
        <v>3</v>
      </c>
      <c r="R111" t="s">
        <v>438</v>
      </c>
      <c r="S111" s="20">
        <v>108</v>
      </c>
      <c r="T111" t="s">
        <v>438</v>
      </c>
      <c r="U111" t="b">
        <v>0</v>
      </c>
    </row>
    <row r="112" spans="7:21" x14ac:dyDescent="0.3">
      <c r="G112" t="s">
        <v>737</v>
      </c>
      <c r="H112" s="20">
        <v>184</v>
      </c>
      <c r="I112" t="s">
        <v>737</v>
      </c>
      <c r="J112" t="s">
        <v>585</v>
      </c>
      <c r="K112">
        <v>2</v>
      </c>
      <c r="R112" t="s">
        <v>439</v>
      </c>
      <c r="S112" s="20">
        <v>109</v>
      </c>
      <c r="T112" t="s">
        <v>439</v>
      </c>
      <c r="U112" t="b">
        <v>0</v>
      </c>
    </row>
    <row r="113" spans="7:21" x14ac:dyDescent="0.3">
      <c r="G113" t="s">
        <v>738</v>
      </c>
      <c r="H113" s="20">
        <v>185</v>
      </c>
      <c r="I113" t="s">
        <v>738</v>
      </c>
      <c r="J113" t="s">
        <v>587</v>
      </c>
      <c r="K113">
        <v>0</v>
      </c>
      <c r="R113" t="s">
        <v>440</v>
      </c>
      <c r="S113" s="20">
        <v>110</v>
      </c>
      <c r="T113" t="s">
        <v>440</v>
      </c>
      <c r="U113" t="b">
        <v>0</v>
      </c>
    </row>
    <row r="114" spans="7:21" x14ac:dyDescent="0.3">
      <c r="G114" t="s">
        <v>201</v>
      </c>
      <c r="H114" s="20">
        <v>186</v>
      </c>
      <c r="I114" t="s">
        <v>201</v>
      </c>
      <c r="J114" t="s">
        <v>559</v>
      </c>
      <c r="K114">
        <v>0</v>
      </c>
      <c r="R114" t="s">
        <v>441</v>
      </c>
      <c r="S114" s="20">
        <v>111</v>
      </c>
      <c r="T114" t="s">
        <v>441</v>
      </c>
      <c r="U114" t="b">
        <v>0</v>
      </c>
    </row>
    <row r="115" spans="7:21" x14ac:dyDescent="0.3">
      <c r="G115" t="s">
        <v>202</v>
      </c>
      <c r="H115" s="20">
        <v>187</v>
      </c>
      <c r="I115" t="s">
        <v>202</v>
      </c>
      <c r="J115" t="s">
        <v>560</v>
      </c>
      <c r="K115">
        <v>0</v>
      </c>
      <c r="R115" t="s">
        <v>442</v>
      </c>
      <c r="S115" s="20">
        <v>112</v>
      </c>
      <c r="T115" t="s">
        <v>442</v>
      </c>
      <c r="U115" t="b">
        <v>0</v>
      </c>
    </row>
    <row r="116" spans="7:21" x14ac:dyDescent="0.3">
      <c r="G116" t="s">
        <v>203</v>
      </c>
      <c r="H116" s="20">
        <v>188</v>
      </c>
      <c r="I116" t="s">
        <v>203</v>
      </c>
      <c r="J116" t="s">
        <v>561</v>
      </c>
      <c r="K116">
        <v>0</v>
      </c>
      <c r="R116" t="s">
        <v>443</v>
      </c>
      <c r="S116" s="20">
        <v>113</v>
      </c>
      <c r="T116" t="s">
        <v>443</v>
      </c>
      <c r="U116" t="b">
        <v>1</v>
      </c>
    </row>
    <row r="117" spans="7:21" x14ac:dyDescent="0.3">
      <c r="G117" t="s">
        <v>204</v>
      </c>
      <c r="H117" s="20">
        <v>189</v>
      </c>
      <c r="I117" t="s">
        <v>204</v>
      </c>
      <c r="J117" t="s">
        <v>562</v>
      </c>
      <c r="K117">
        <v>3</v>
      </c>
      <c r="R117" t="s">
        <v>444</v>
      </c>
      <c r="S117" s="20">
        <v>114</v>
      </c>
      <c r="T117" t="s">
        <v>444</v>
      </c>
      <c r="U117" t="b">
        <v>1</v>
      </c>
    </row>
    <row r="118" spans="7:21" x14ac:dyDescent="0.3">
      <c r="G118" t="s">
        <v>205</v>
      </c>
      <c r="H118" s="20">
        <v>190</v>
      </c>
      <c r="I118" t="s">
        <v>205</v>
      </c>
      <c r="J118" t="s">
        <v>563</v>
      </c>
      <c r="K118">
        <v>3</v>
      </c>
      <c r="R118" t="s">
        <v>445</v>
      </c>
      <c r="S118" s="20">
        <v>115</v>
      </c>
      <c r="T118" t="s">
        <v>445</v>
      </c>
      <c r="U118" t="b">
        <v>1</v>
      </c>
    </row>
    <row r="119" spans="7:21" x14ac:dyDescent="0.3">
      <c r="G119" t="s">
        <v>206</v>
      </c>
      <c r="H119" s="20">
        <v>191</v>
      </c>
      <c r="I119" t="s">
        <v>206</v>
      </c>
      <c r="J119" t="s">
        <v>563</v>
      </c>
      <c r="K119">
        <v>3</v>
      </c>
      <c r="R119" t="s">
        <v>446</v>
      </c>
      <c r="S119" s="20">
        <v>116</v>
      </c>
      <c r="T119" t="s">
        <v>446</v>
      </c>
      <c r="U119" t="b">
        <v>0</v>
      </c>
    </row>
    <row r="120" spans="7:21" x14ac:dyDescent="0.3">
      <c r="G120" t="s">
        <v>739</v>
      </c>
      <c r="H120" s="20">
        <v>192</v>
      </c>
      <c r="I120" t="s">
        <v>739</v>
      </c>
      <c r="J120" t="s">
        <v>740</v>
      </c>
      <c r="K120">
        <v>3</v>
      </c>
      <c r="R120" t="s">
        <v>447</v>
      </c>
      <c r="S120" s="20">
        <v>117</v>
      </c>
      <c r="T120" t="s">
        <v>447</v>
      </c>
      <c r="U120" t="b">
        <v>1</v>
      </c>
    </row>
    <row r="121" spans="7:21" x14ac:dyDescent="0.3">
      <c r="G121" t="s">
        <v>207</v>
      </c>
      <c r="H121" s="20">
        <v>193</v>
      </c>
      <c r="I121" t="s">
        <v>207</v>
      </c>
      <c r="J121" t="s">
        <v>565</v>
      </c>
      <c r="K121">
        <v>3</v>
      </c>
      <c r="R121" t="s">
        <v>448</v>
      </c>
      <c r="S121" s="20">
        <v>118</v>
      </c>
      <c r="T121" t="s">
        <v>448</v>
      </c>
      <c r="U121" t="b">
        <v>1</v>
      </c>
    </row>
    <row r="122" spans="7:21" x14ac:dyDescent="0.3">
      <c r="G122" t="s">
        <v>208</v>
      </c>
      <c r="H122" s="20">
        <v>194</v>
      </c>
      <c r="I122" t="s">
        <v>208</v>
      </c>
      <c r="J122" t="s">
        <v>565</v>
      </c>
      <c r="K122">
        <v>3</v>
      </c>
      <c r="R122" t="s">
        <v>449</v>
      </c>
      <c r="S122" s="20">
        <v>119</v>
      </c>
      <c r="T122" t="s">
        <v>449</v>
      </c>
      <c r="U122" t="b">
        <v>0</v>
      </c>
    </row>
    <row r="123" spans="7:21" x14ac:dyDescent="0.3">
      <c r="G123" t="s">
        <v>209</v>
      </c>
      <c r="H123" s="20">
        <v>195</v>
      </c>
      <c r="I123" t="s">
        <v>209</v>
      </c>
      <c r="J123" t="s">
        <v>566</v>
      </c>
      <c r="K123">
        <v>2</v>
      </c>
      <c r="R123" t="s">
        <v>846</v>
      </c>
      <c r="S123" s="20">
        <v>120</v>
      </c>
      <c r="T123" t="s">
        <v>846</v>
      </c>
      <c r="U123" t="b">
        <v>1</v>
      </c>
    </row>
    <row r="124" spans="7:21" x14ac:dyDescent="0.3">
      <c r="G124" t="s">
        <v>210</v>
      </c>
      <c r="H124" s="20">
        <v>196</v>
      </c>
      <c r="I124" t="s">
        <v>210</v>
      </c>
      <c r="J124" t="s">
        <v>567</v>
      </c>
      <c r="K124">
        <v>2</v>
      </c>
      <c r="R124" t="s">
        <v>450</v>
      </c>
      <c r="S124" s="20">
        <v>121</v>
      </c>
      <c r="T124" t="s">
        <v>450</v>
      </c>
      <c r="U124" t="b">
        <v>0</v>
      </c>
    </row>
    <row r="125" spans="7:21" x14ac:dyDescent="0.3">
      <c r="G125" t="s">
        <v>211</v>
      </c>
      <c r="H125" s="20">
        <v>197</v>
      </c>
      <c r="I125" t="s">
        <v>211</v>
      </c>
      <c r="J125" t="s">
        <v>567</v>
      </c>
      <c r="K125">
        <v>2</v>
      </c>
      <c r="R125" t="s">
        <v>451</v>
      </c>
      <c r="S125" s="20">
        <v>122</v>
      </c>
      <c r="T125" t="s">
        <v>451</v>
      </c>
      <c r="U125" t="b">
        <v>0</v>
      </c>
    </row>
    <row r="126" spans="7:21" x14ac:dyDescent="0.3">
      <c r="G126" t="s">
        <v>741</v>
      </c>
      <c r="H126" s="20">
        <v>198</v>
      </c>
      <c r="I126" t="s">
        <v>741</v>
      </c>
      <c r="J126" t="s">
        <v>742</v>
      </c>
      <c r="K126">
        <v>3</v>
      </c>
      <c r="R126" t="s">
        <v>452</v>
      </c>
      <c r="S126" s="20">
        <v>123</v>
      </c>
      <c r="T126" t="s">
        <v>452</v>
      </c>
      <c r="U126" t="b">
        <v>0</v>
      </c>
    </row>
    <row r="127" spans="7:21" x14ac:dyDescent="0.3">
      <c r="G127" t="s">
        <v>212</v>
      </c>
      <c r="H127" s="20">
        <v>199</v>
      </c>
      <c r="I127" t="s">
        <v>212</v>
      </c>
      <c r="J127" t="s">
        <v>568</v>
      </c>
      <c r="K127">
        <v>2</v>
      </c>
      <c r="R127" t="s">
        <v>847</v>
      </c>
      <c r="S127" s="20">
        <v>124</v>
      </c>
      <c r="T127" t="s">
        <v>847</v>
      </c>
      <c r="U127" t="b">
        <v>0</v>
      </c>
    </row>
    <row r="128" spans="7:21" x14ac:dyDescent="0.3">
      <c r="G128" t="s">
        <v>213</v>
      </c>
      <c r="H128" s="20">
        <v>200</v>
      </c>
      <c r="I128" t="s">
        <v>213</v>
      </c>
      <c r="J128" t="s">
        <v>568</v>
      </c>
      <c r="K128">
        <v>2</v>
      </c>
      <c r="R128" t="s">
        <v>453</v>
      </c>
      <c r="S128" s="20">
        <v>125</v>
      </c>
      <c r="T128" t="s">
        <v>453</v>
      </c>
      <c r="U128" t="b">
        <v>0</v>
      </c>
    </row>
    <row r="129" spans="7:21" x14ac:dyDescent="0.3">
      <c r="G129" t="s">
        <v>214</v>
      </c>
      <c r="H129" s="20">
        <v>201</v>
      </c>
      <c r="I129" t="s">
        <v>214</v>
      </c>
      <c r="J129" t="s">
        <v>569</v>
      </c>
      <c r="K129">
        <v>6</v>
      </c>
      <c r="R129" t="s">
        <v>454</v>
      </c>
      <c r="S129" s="20">
        <v>126</v>
      </c>
      <c r="T129" t="s">
        <v>454</v>
      </c>
      <c r="U129" t="b">
        <v>1</v>
      </c>
    </row>
    <row r="130" spans="7:21" x14ac:dyDescent="0.3">
      <c r="G130" t="s">
        <v>215</v>
      </c>
      <c r="H130" s="20">
        <v>202</v>
      </c>
      <c r="I130" t="s">
        <v>215</v>
      </c>
      <c r="J130" t="s">
        <v>570</v>
      </c>
      <c r="K130">
        <v>5</v>
      </c>
      <c r="R130" t="s">
        <v>848</v>
      </c>
      <c r="S130" s="20">
        <v>127</v>
      </c>
      <c r="T130" t="s">
        <v>848</v>
      </c>
      <c r="U130" t="b">
        <v>0</v>
      </c>
    </row>
    <row r="131" spans="7:21" x14ac:dyDescent="0.3">
      <c r="G131" t="s">
        <v>743</v>
      </c>
      <c r="H131" s="20">
        <v>203</v>
      </c>
      <c r="I131" t="s">
        <v>743</v>
      </c>
      <c r="J131" t="s">
        <v>744</v>
      </c>
      <c r="K131">
        <v>3</v>
      </c>
      <c r="R131" t="s">
        <v>455</v>
      </c>
      <c r="S131" s="20">
        <v>128</v>
      </c>
      <c r="T131" t="s">
        <v>455</v>
      </c>
      <c r="U131" t="b">
        <v>1</v>
      </c>
    </row>
    <row r="132" spans="7:21" x14ac:dyDescent="0.3">
      <c r="G132" t="s">
        <v>216</v>
      </c>
      <c r="H132" s="20">
        <v>204</v>
      </c>
      <c r="I132" t="s">
        <v>216</v>
      </c>
      <c r="J132" t="s">
        <v>495</v>
      </c>
      <c r="K132">
        <v>2</v>
      </c>
      <c r="R132" t="s">
        <v>849</v>
      </c>
      <c r="S132" s="20">
        <v>129</v>
      </c>
      <c r="T132" t="s">
        <v>849</v>
      </c>
      <c r="U132" t="b">
        <v>0</v>
      </c>
    </row>
    <row r="133" spans="7:21" x14ac:dyDescent="0.3">
      <c r="G133" t="s">
        <v>217</v>
      </c>
      <c r="H133" s="20">
        <v>205</v>
      </c>
      <c r="I133" t="s">
        <v>217</v>
      </c>
      <c r="J133" t="s">
        <v>490</v>
      </c>
      <c r="K133">
        <v>4</v>
      </c>
      <c r="R133" t="s">
        <v>456</v>
      </c>
      <c r="S133" s="20">
        <v>130</v>
      </c>
      <c r="T133" t="s">
        <v>456</v>
      </c>
      <c r="U133" t="b">
        <v>0</v>
      </c>
    </row>
    <row r="134" spans="7:21" x14ac:dyDescent="0.3">
      <c r="G134" t="s">
        <v>218</v>
      </c>
      <c r="H134" s="20">
        <v>206</v>
      </c>
      <c r="I134" t="s">
        <v>218</v>
      </c>
      <c r="J134" t="s">
        <v>491</v>
      </c>
      <c r="K134">
        <v>4</v>
      </c>
      <c r="R134" t="s">
        <v>457</v>
      </c>
      <c r="S134" s="20">
        <v>131</v>
      </c>
      <c r="T134" t="s">
        <v>457</v>
      </c>
      <c r="U134" t="b">
        <v>1</v>
      </c>
    </row>
    <row r="135" spans="7:21" x14ac:dyDescent="0.3">
      <c r="G135" t="s">
        <v>219</v>
      </c>
      <c r="H135" s="20">
        <v>207</v>
      </c>
      <c r="I135" t="s">
        <v>219</v>
      </c>
      <c r="J135" t="s">
        <v>492</v>
      </c>
      <c r="K135">
        <v>4</v>
      </c>
      <c r="R135" t="s">
        <v>850</v>
      </c>
      <c r="S135" s="20">
        <v>132</v>
      </c>
      <c r="T135" t="s">
        <v>850</v>
      </c>
      <c r="U135" t="b">
        <v>1</v>
      </c>
    </row>
    <row r="136" spans="7:21" x14ac:dyDescent="0.3">
      <c r="G136" t="s">
        <v>745</v>
      </c>
      <c r="H136" s="20">
        <v>208</v>
      </c>
      <c r="I136" t="s">
        <v>745</v>
      </c>
      <c r="J136" t="s">
        <v>746</v>
      </c>
      <c r="K136">
        <v>3</v>
      </c>
      <c r="R136" t="s">
        <v>458</v>
      </c>
      <c r="S136" s="20">
        <v>133</v>
      </c>
      <c r="T136" t="s">
        <v>458</v>
      </c>
      <c r="U136" t="b">
        <v>0</v>
      </c>
    </row>
    <row r="137" spans="7:21" x14ac:dyDescent="0.3">
      <c r="G137" t="s">
        <v>220</v>
      </c>
      <c r="H137" s="20">
        <v>209</v>
      </c>
      <c r="I137" t="s">
        <v>220</v>
      </c>
      <c r="J137" t="s">
        <v>494</v>
      </c>
      <c r="K137">
        <v>2</v>
      </c>
      <c r="R137" t="s">
        <v>459</v>
      </c>
      <c r="S137" s="20">
        <v>134</v>
      </c>
      <c r="T137" t="s">
        <v>459</v>
      </c>
      <c r="U137" t="b">
        <v>0</v>
      </c>
    </row>
    <row r="138" spans="7:21" x14ac:dyDescent="0.3">
      <c r="G138" t="s">
        <v>221</v>
      </c>
      <c r="H138" s="20">
        <v>210</v>
      </c>
      <c r="I138" t="s">
        <v>221</v>
      </c>
      <c r="J138" t="s">
        <v>495</v>
      </c>
      <c r="K138">
        <v>2</v>
      </c>
      <c r="R138" t="s">
        <v>851</v>
      </c>
      <c r="S138" s="20">
        <v>135</v>
      </c>
      <c r="T138" t="s">
        <v>851</v>
      </c>
      <c r="U138" t="b">
        <v>0</v>
      </c>
    </row>
    <row r="139" spans="7:21" x14ac:dyDescent="0.3">
      <c r="G139" t="s">
        <v>222</v>
      </c>
      <c r="H139" s="20">
        <v>211</v>
      </c>
      <c r="I139" t="s">
        <v>222</v>
      </c>
      <c r="J139" t="s">
        <v>496</v>
      </c>
      <c r="K139">
        <v>3</v>
      </c>
    </row>
    <row r="140" spans="7:21" x14ac:dyDescent="0.3">
      <c r="G140" t="s">
        <v>223</v>
      </c>
      <c r="H140" s="20">
        <v>212</v>
      </c>
      <c r="I140" t="s">
        <v>223</v>
      </c>
      <c r="J140" t="s">
        <v>497</v>
      </c>
      <c r="K140">
        <v>3</v>
      </c>
    </row>
    <row r="141" spans="7:21" x14ac:dyDescent="0.3">
      <c r="G141" t="s">
        <v>224</v>
      </c>
      <c r="H141" s="20">
        <v>213</v>
      </c>
      <c r="I141" t="s">
        <v>224</v>
      </c>
      <c r="J141" t="s">
        <v>498</v>
      </c>
      <c r="K141">
        <v>3</v>
      </c>
    </row>
    <row r="142" spans="7:21" x14ac:dyDescent="0.3">
      <c r="G142" t="s">
        <v>225</v>
      </c>
      <c r="H142" s="20">
        <v>214</v>
      </c>
      <c r="I142" t="s">
        <v>225</v>
      </c>
      <c r="J142" t="s">
        <v>499</v>
      </c>
      <c r="K142">
        <v>2</v>
      </c>
    </row>
    <row r="143" spans="7:21" x14ac:dyDescent="0.3">
      <c r="G143" t="s">
        <v>226</v>
      </c>
      <c r="H143" s="20">
        <v>215</v>
      </c>
      <c r="I143" t="s">
        <v>226</v>
      </c>
      <c r="J143" t="s">
        <v>500</v>
      </c>
      <c r="K143">
        <v>2</v>
      </c>
    </row>
    <row r="144" spans="7:21" x14ac:dyDescent="0.3">
      <c r="G144" t="s">
        <v>227</v>
      </c>
      <c r="H144" s="20">
        <v>216</v>
      </c>
      <c r="I144" t="s">
        <v>227</v>
      </c>
      <c r="J144" t="s">
        <v>501</v>
      </c>
      <c r="K144">
        <v>2</v>
      </c>
    </row>
    <row r="145" spans="7:11" x14ac:dyDescent="0.3">
      <c r="G145" t="s">
        <v>228</v>
      </c>
      <c r="H145" s="20">
        <v>217</v>
      </c>
      <c r="I145" t="s">
        <v>228</v>
      </c>
      <c r="J145" t="s">
        <v>502</v>
      </c>
      <c r="K145">
        <v>0</v>
      </c>
    </row>
    <row r="146" spans="7:11" x14ac:dyDescent="0.3">
      <c r="G146" t="s">
        <v>229</v>
      </c>
      <c r="H146" s="20">
        <v>218</v>
      </c>
      <c r="I146" t="s">
        <v>229</v>
      </c>
      <c r="J146" t="s">
        <v>503</v>
      </c>
      <c r="K146">
        <v>0</v>
      </c>
    </row>
    <row r="147" spans="7:11" x14ac:dyDescent="0.3">
      <c r="G147" t="s">
        <v>230</v>
      </c>
      <c r="H147" s="20">
        <v>219</v>
      </c>
      <c r="I147" t="s">
        <v>230</v>
      </c>
      <c r="J147" t="s">
        <v>504</v>
      </c>
      <c r="K147">
        <v>0</v>
      </c>
    </row>
    <row r="148" spans="7:11" x14ac:dyDescent="0.3">
      <c r="G148" t="s">
        <v>231</v>
      </c>
      <c r="H148" s="20">
        <v>220</v>
      </c>
      <c r="I148" t="s">
        <v>231</v>
      </c>
      <c r="J148" t="s">
        <v>571</v>
      </c>
      <c r="K148">
        <v>5</v>
      </c>
    </row>
    <row r="149" spans="7:11" x14ac:dyDescent="0.3">
      <c r="G149" t="s">
        <v>232</v>
      </c>
      <c r="H149" s="20">
        <v>221</v>
      </c>
      <c r="I149" t="s">
        <v>232</v>
      </c>
      <c r="J149" t="s">
        <v>572</v>
      </c>
      <c r="K149">
        <v>5</v>
      </c>
    </row>
    <row r="150" spans="7:11" x14ac:dyDescent="0.3">
      <c r="G150" t="s">
        <v>233</v>
      </c>
      <c r="H150" s="20">
        <v>222</v>
      </c>
      <c r="I150" t="s">
        <v>233</v>
      </c>
      <c r="J150" t="s">
        <v>507</v>
      </c>
      <c r="K150">
        <v>3</v>
      </c>
    </row>
    <row r="151" spans="7:11" x14ac:dyDescent="0.3">
      <c r="G151" t="s">
        <v>234</v>
      </c>
      <c r="H151" s="20">
        <v>223</v>
      </c>
      <c r="I151" t="s">
        <v>234</v>
      </c>
      <c r="J151" t="s">
        <v>508</v>
      </c>
      <c r="K151">
        <v>2</v>
      </c>
    </row>
    <row r="152" spans="7:11" x14ac:dyDescent="0.3">
      <c r="G152" t="s">
        <v>235</v>
      </c>
      <c r="H152" s="20">
        <v>224</v>
      </c>
      <c r="I152" t="s">
        <v>235</v>
      </c>
      <c r="J152" t="s">
        <v>479</v>
      </c>
      <c r="K152">
        <v>2</v>
      </c>
    </row>
    <row r="153" spans="7:11" x14ac:dyDescent="0.3">
      <c r="G153" t="s">
        <v>236</v>
      </c>
      <c r="H153" s="20">
        <v>225</v>
      </c>
      <c r="I153" t="s">
        <v>236</v>
      </c>
      <c r="J153" t="s">
        <v>509</v>
      </c>
      <c r="K153">
        <v>3</v>
      </c>
    </row>
    <row r="154" spans="7:11" x14ac:dyDescent="0.3">
      <c r="G154" t="s">
        <v>237</v>
      </c>
      <c r="H154" s="20">
        <v>226</v>
      </c>
      <c r="I154" t="s">
        <v>237</v>
      </c>
      <c r="J154" t="s">
        <v>510</v>
      </c>
      <c r="K154">
        <v>3</v>
      </c>
    </row>
    <row r="155" spans="7:11" x14ac:dyDescent="0.3">
      <c r="G155" t="s">
        <v>747</v>
      </c>
      <c r="H155" s="20">
        <v>227</v>
      </c>
      <c r="I155" t="s">
        <v>747</v>
      </c>
      <c r="J155" t="s">
        <v>512</v>
      </c>
      <c r="K155">
        <v>2</v>
      </c>
    </row>
    <row r="156" spans="7:11" x14ac:dyDescent="0.3">
      <c r="G156" t="s">
        <v>238</v>
      </c>
      <c r="H156" s="20">
        <v>228</v>
      </c>
      <c r="I156" t="s">
        <v>238</v>
      </c>
      <c r="J156" t="s">
        <v>512</v>
      </c>
      <c r="K156">
        <v>2</v>
      </c>
    </row>
    <row r="157" spans="7:11" x14ac:dyDescent="0.3">
      <c r="G157" t="s">
        <v>239</v>
      </c>
      <c r="H157" s="20">
        <v>229</v>
      </c>
      <c r="I157" t="s">
        <v>239</v>
      </c>
      <c r="J157" t="s">
        <v>513</v>
      </c>
      <c r="K157">
        <v>3</v>
      </c>
    </row>
    <row r="158" spans="7:11" x14ac:dyDescent="0.3">
      <c r="G158" t="s">
        <v>240</v>
      </c>
      <c r="H158" s="20">
        <v>230</v>
      </c>
      <c r="I158" t="s">
        <v>240</v>
      </c>
      <c r="J158" t="s">
        <v>514</v>
      </c>
      <c r="K158">
        <v>2</v>
      </c>
    </row>
    <row r="159" spans="7:11" x14ac:dyDescent="0.3">
      <c r="G159" t="s">
        <v>241</v>
      </c>
      <c r="H159" s="20">
        <v>231</v>
      </c>
      <c r="I159" t="s">
        <v>241</v>
      </c>
      <c r="J159" t="s">
        <v>515</v>
      </c>
      <c r="K159">
        <v>3</v>
      </c>
    </row>
    <row r="160" spans="7:11" x14ac:dyDescent="0.3">
      <c r="G160" t="s">
        <v>242</v>
      </c>
      <c r="H160" s="20">
        <v>232</v>
      </c>
      <c r="I160" t="s">
        <v>242</v>
      </c>
      <c r="J160" t="s">
        <v>516</v>
      </c>
      <c r="K160">
        <v>2</v>
      </c>
    </row>
    <row r="161" spans="7:11" x14ac:dyDescent="0.3">
      <c r="G161" t="s">
        <v>243</v>
      </c>
      <c r="H161" s="20">
        <v>233</v>
      </c>
      <c r="I161" t="s">
        <v>243</v>
      </c>
      <c r="J161" t="s">
        <v>517</v>
      </c>
      <c r="K161">
        <v>4</v>
      </c>
    </row>
    <row r="162" spans="7:11" x14ac:dyDescent="0.3">
      <c r="G162" t="s">
        <v>244</v>
      </c>
      <c r="H162" s="20">
        <v>234</v>
      </c>
      <c r="I162" t="s">
        <v>244</v>
      </c>
      <c r="J162" t="s">
        <v>518</v>
      </c>
      <c r="K162">
        <v>3</v>
      </c>
    </row>
    <row r="163" spans="7:11" x14ac:dyDescent="0.3">
      <c r="G163" t="s">
        <v>748</v>
      </c>
      <c r="H163" s="20">
        <v>235</v>
      </c>
      <c r="I163" t="s">
        <v>748</v>
      </c>
      <c r="J163" t="s">
        <v>721</v>
      </c>
      <c r="K163">
        <v>3</v>
      </c>
    </row>
    <row r="164" spans="7:11" x14ac:dyDescent="0.3">
      <c r="G164" t="s">
        <v>245</v>
      </c>
      <c r="H164" s="20">
        <v>236</v>
      </c>
      <c r="I164" t="s">
        <v>245</v>
      </c>
      <c r="J164" t="s">
        <v>485</v>
      </c>
      <c r="K164">
        <v>3</v>
      </c>
    </row>
    <row r="165" spans="7:11" x14ac:dyDescent="0.3">
      <c r="G165" t="s">
        <v>246</v>
      </c>
      <c r="H165" s="20">
        <v>237</v>
      </c>
      <c r="I165" t="s">
        <v>246</v>
      </c>
      <c r="J165" t="s">
        <v>520</v>
      </c>
      <c r="K165">
        <v>2</v>
      </c>
    </row>
    <row r="166" spans="7:11" x14ac:dyDescent="0.3">
      <c r="G166" t="s">
        <v>247</v>
      </c>
      <c r="H166" s="20">
        <v>238</v>
      </c>
      <c r="I166" t="s">
        <v>247</v>
      </c>
      <c r="J166" t="s">
        <v>520</v>
      </c>
      <c r="K166">
        <v>2</v>
      </c>
    </row>
    <row r="167" spans="7:11" x14ac:dyDescent="0.3">
      <c r="G167" t="s">
        <v>248</v>
      </c>
      <c r="H167" s="20">
        <v>239</v>
      </c>
      <c r="I167" t="s">
        <v>248</v>
      </c>
      <c r="J167" t="s">
        <v>521</v>
      </c>
      <c r="K167">
        <v>0</v>
      </c>
    </row>
    <row r="168" spans="7:11" x14ac:dyDescent="0.3">
      <c r="G168" t="s">
        <v>249</v>
      </c>
      <c r="H168" s="20">
        <v>240</v>
      </c>
      <c r="I168" t="s">
        <v>249</v>
      </c>
      <c r="J168" t="s">
        <v>522</v>
      </c>
      <c r="K168">
        <v>0</v>
      </c>
    </row>
    <row r="169" spans="7:11" x14ac:dyDescent="0.3">
      <c r="G169" t="s">
        <v>250</v>
      </c>
      <c r="H169" s="20">
        <v>241</v>
      </c>
      <c r="I169" t="s">
        <v>250</v>
      </c>
      <c r="J169" t="s">
        <v>495</v>
      </c>
      <c r="K169">
        <v>0</v>
      </c>
    </row>
    <row r="170" spans="7:11" x14ac:dyDescent="0.3">
      <c r="G170" t="s">
        <v>251</v>
      </c>
      <c r="H170" s="20">
        <v>242</v>
      </c>
      <c r="I170" t="s">
        <v>251</v>
      </c>
      <c r="J170" t="s">
        <v>523</v>
      </c>
      <c r="K170">
        <v>4</v>
      </c>
    </row>
    <row r="171" spans="7:11" x14ac:dyDescent="0.3">
      <c r="G171" t="s">
        <v>252</v>
      </c>
      <c r="H171" s="20">
        <v>243</v>
      </c>
      <c r="I171" t="s">
        <v>252</v>
      </c>
      <c r="J171" t="s">
        <v>524</v>
      </c>
      <c r="K171">
        <v>3</v>
      </c>
    </row>
    <row r="172" spans="7:11" x14ac:dyDescent="0.3">
      <c r="G172" t="s">
        <v>253</v>
      </c>
      <c r="H172" s="20">
        <v>244</v>
      </c>
      <c r="I172" t="s">
        <v>253</v>
      </c>
      <c r="J172" t="s">
        <v>525</v>
      </c>
      <c r="K172">
        <v>3</v>
      </c>
    </row>
    <row r="173" spans="7:11" x14ac:dyDescent="0.3">
      <c r="G173" t="s">
        <v>254</v>
      </c>
      <c r="H173" s="20">
        <v>245</v>
      </c>
      <c r="I173" t="s">
        <v>254</v>
      </c>
      <c r="J173" t="s">
        <v>526</v>
      </c>
      <c r="K173">
        <v>3</v>
      </c>
    </row>
    <row r="174" spans="7:11" x14ac:dyDescent="0.3">
      <c r="G174" t="s">
        <v>255</v>
      </c>
      <c r="H174" s="20">
        <v>246</v>
      </c>
      <c r="I174" t="s">
        <v>255</v>
      </c>
      <c r="J174" t="s">
        <v>527</v>
      </c>
      <c r="K174">
        <v>2</v>
      </c>
    </row>
    <row r="175" spans="7:11" x14ac:dyDescent="0.3">
      <c r="G175" t="s">
        <v>256</v>
      </c>
      <c r="H175" s="20">
        <v>247</v>
      </c>
      <c r="I175" t="s">
        <v>256</v>
      </c>
      <c r="J175" t="s">
        <v>527</v>
      </c>
      <c r="K175">
        <v>2</v>
      </c>
    </row>
    <row r="176" spans="7:11" x14ac:dyDescent="0.3">
      <c r="G176" t="s">
        <v>257</v>
      </c>
      <c r="H176" s="20">
        <v>248</v>
      </c>
      <c r="I176" t="s">
        <v>257</v>
      </c>
      <c r="J176" t="s">
        <v>528</v>
      </c>
      <c r="K176">
        <v>0</v>
      </c>
    </row>
    <row r="177" spans="7:11" x14ac:dyDescent="0.3">
      <c r="G177" t="s">
        <v>258</v>
      </c>
      <c r="H177" s="20">
        <v>249</v>
      </c>
      <c r="I177" t="s">
        <v>258</v>
      </c>
      <c r="J177" t="s">
        <v>529</v>
      </c>
      <c r="K177">
        <v>2</v>
      </c>
    </row>
    <row r="178" spans="7:11" x14ac:dyDescent="0.3">
      <c r="G178" t="s">
        <v>259</v>
      </c>
      <c r="H178" s="20">
        <v>250</v>
      </c>
      <c r="I178" t="s">
        <v>259</v>
      </c>
      <c r="J178" t="s">
        <v>530</v>
      </c>
      <c r="K178">
        <v>2</v>
      </c>
    </row>
    <row r="179" spans="7:11" x14ac:dyDescent="0.3">
      <c r="G179" t="s">
        <v>260</v>
      </c>
      <c r="H179" s="20">
        <v>251</v>
      </c>
      <c r="I179" t="s">
        <v>260</v>
      </c>
      <c r="J179" t="s">
        <v>531</v>
      </c>
      <c r="K179">
        <v>2</v>
      </c>
    </row>
    <row r="180" spans="7:11" x14ac:dyDescent="0.3">
      <c r="G180" t="s">
        <v>261</v>
      </c>
      <c r="H180" s="20">
        <v>252</v>
      </c>
      <c r="I180" t="s">
        <v>261</v>
      </c>
      <c r="J180" t="s">
        <v>532</v>
      </c>
      <c r="K180">
        <v>2</v>
      </c>
    </row>
    <row r="181" spans="7:11" x14ac:dyDescent="0.3">
      <c r="G181" t="s">
        <v>262</v>
      </c>
      <c r="H181" s="20">
        <v>253</v>
      </c>
      <c r="I181" t="s">
        <v>262</v>
      </c>
      <c r="J181" t="s">
        <v>573</v>
      </c>
      <c r="K181">
        <v>4</v>
      </c>
    </row>
    <row r="182" spans="7:11" x14ac:dyDescent="0.3">
      <c r="G182" t="s">
        <v>263</v>
      </c>
      <c r="H182" s="20">
        <v>254</v>
      </c>
      <c r="I182" t="s">
        <v>263</v>
      </c>
      <c r="J182" t="s">
        <v>534</v>
      </c>
      <c r="K182">
        <v>3</v>
      </c>
    </row>
    <row r="183" spans="7:11" x14ac:dyDescent="0.3">
      <c r="G183" t="s">
        <v>264</v>
      </c>
      <c r="H183" s="20">
        <v>255</v>
      </c>
      <c r="I183" t="s">
        <v>264</v>
      </c>
      <c r="J183" t="s">
        <v>535</v>
      </c>
      <c r="K183">
        <v>3</v>
      </c>
    </row>
    <row r="184" spans="7:11" x14ac:dyDescent="0.3">
      <c r="G184" t="s">
        <v>265</v>
      </c>
      <c r="H184" s="20">
        <v>256</v>
      </c>
      <c r="I184" t="s">
        <v>265</v>
      </c>
      <c r="J184" t="s">
        <v>536</v>
      </c>
      <c r="K184">
        <v>3</v>
      </c>
    </row>
    <row r="185" spans="7:11" x14ac:dyDescent="0.3">
      <c r="G185" t="s">
        <v>266</v>
      </c>
      <c r="H185" s="20">
        <v>257</v>
      </c>
      <c r="I185" t="s">
        <v>266</v>
      </c>
      <c r="J185" t="s">
        <v>537</v>
      </c>
      <c r="K185">
        <v>2</v>
      </c>
    </row>
    <row r="186" spans="7:11" x14ac:dyDescent="0.3">
      <c r="G186" t="s">
        <v>267</v>
      </c>
      <c r="H186" s="20">
        <v>258</v>
      </c>
      <c r="I186" t="s">
        <v>267</v>
      </c>
      <c r="J186" t="s">
        <v>537</v>
      </c>
      <c r="K186">
        <v>2</v>
      </c>
    </row>
    <row r="187" spans="7:11" x14ac:dyDescent="0.3">
      <c r="G187" t="s">
        <v>268</v>
      </c>
      <c r="H187" s="20">
        <v>259</v>
      </c>
      <c r="I187" t="s">
        <v>268</v>
      </c>
      <c r="J187" t="s">
        <v>538</v>
      </c>
      <c r="K187">
        <v>2</v>
      </c>
    </row>
    <row r="188" spans="7:11" x14ac:dyDescent="0.3">
      <c r="G188" t="s">
        <v>269</v>
      </c>
      <c r="H188" s="20">
        <v>260</v>
      </c>
      <c r="I188" t="s">
        <v>269</v>
      </c>
      <c r="J188" t="s">
        <v>538</v>
      </c>
      <c r="K188">
        <v>2</v>
      </c>
    </row>
    <row r="189" spans="7:11" x14ac:dyDescent="0.3">
      <c r="G189" t="s">
        <v>270</v>
      </c>
      <c r="H189" s="20">
        <v>261</v>
      </c>
      <c r="I189" t="s">
        <v>270</v>
      </c>
      <c r="J189" t="s">
        <v>539</v>
      </c>
      <c r="K189">
        <v>0</v>
      </c>
    </row>
    <row r="190" spans="7:11" x14ac:dyDescent="0.3">
      <c r="G190" t="s">
        <v>271</v>
      </c>
      <c r="H190" s="20">
        <v>262</v>
      </c>
      <c r="I190" t="s">
        <v>271</v>
      </c>
      <c r="J190" t="s">
        <v>540</v>
      </c>
      <c r="K190">
        <v>0</v>
      </c>
    </row>
    <row r="191" spans="7:11" x14ac:dyDescent="0.3">
      <c r="G191" t="s">
        <v>272</v>
      </c>
      <c r="H191" s="20">
        <v>263</v>
      </c>
      <c r="I191" t="s">
        <v>272</v>
      </c>
      <c r="J191" t="s">
        <v>541</v>
      </c>
      <c r="K191">
        <v>2</v>
      </c>
    </row>
    <row r="192" spans="7:11" x14ac:dyDescent="0.3">
      <c r="G192" t="s">
        <v>273</v>
      </c>
      <c r="H192" s="20">
        <v>264</v>
      </c>
      <c r="I192" t="s">
        <v>273</v>
      </c>
      <c r="J192" t="s">
        <v>485</v>
      </c>
      <c r="K192">
        <v>3</v>
      </c>
    </row>
    <row r="193" spans="7:11" x14ac:dyDescent="0.3">
      <c r="G193" t="s">
        <v>274</v>
      </c>
      <c r="H193" s="20">
        <v>265</v>
      </c>
      <c r="I193" t="s">
        <v>274</v>
      </c>
      <c r="J193" t="s">
        <v>526</v>
      </c>
      <c r="K193">
        <v>3</v>
      </c>
    </row>
    <row r="194" spans="7:11" x14ac:dyDescent="0.3">
      <c r="G194" t="s">
        <v>275</v>
      </c>
      <c r="H194" s="20">
        <v>266</v>
      </c>
      <c r="I194" t="s">
        <v>275</v>
      </c>
      <c r="J194" t="s">
        <v>530</v>
      </c>
      <c r="K194">
        <v>2</v>
      </c>
    </row>
    <row r="195" spans="7:11" x14ac:dyDescent="0.3">
      <c r="G195" t="s">
        <v>276</v>
      </c>
      <c r="H195" s="20">
        <v>267</v>
      </c>
      <c r="I195" t="s">
        <v>276</v>
      </c>
      <c r="J195" t="s">
        <v>531</v>
      </c>
      <c r="K195">
        <v>2</v>
      </c>
    </row>
    <row r="196" spans="7:11" x14ac:dyDescent="0.3">
      <c r="G196" t="s">
        <v>277</v>
      </c>
      <c r="H196" s="20">
        <v>268</v>
      </c>
      <c r="I196" t="s">
        <v>277</v>
      </c>
      <c r="J196" t="s">
        <v>542</v>
      </c>
      <c r="K196">
        <v>2</v>
      </c>
    </row>
    <row r="197" spans="7:11" x14ac:dyDescent="0.3">
      <c r="G197" t="s">
        <v>278</v>
      </c>
      <c r="H197" s="20">
        <v>269</v>
      </c>
      <c r="I197" t="s">
        <v>278</v>
      </c>
      <c r="J197" t="s">
        <v>543</v>
      </c>
      <c r="K197">
        <v>3</v>
      </c>
    </row>
    <row r="198" spans="7:11" x14ac:dyDescent="0.3">
      <c r="G198" t="s">
        <v>279</v>
      </c>
      <c r="H198" s="20">
        <v>270</v>
      </c>
      <c r="I198" t="s">
        <v>279</v>
      </c>
      <c r="J198" t="s">
        <v>544</v>
      </c>
      <c r="K198">
        <v>3</v>
      </c>
    </row>
    <row r="199" spans="7:11" x14ac:dyDescent="0.3">
      <c r="G199" t="s">
        <v>280</v>
      </c>
      <c r="H199" s="20">
        <v>271</v>
      </c>
      <c r="I199" t="s">
        <v>280</v>
      </c>
      <c r="J199" t="s">
        <v>545</v>
      </c>
      <c r="K199">
        <v>3</v>
      </c>
    </row>
    <row r="200" spans="7:11" x14ac:dyDescent="0.3">
      <c r="G200" t="s">
        <v>281</v>
      </c>
      <c r="H200" s="20">
        <v>272</v>
      </c>
      <c r="I200" t="s">
        <v>281</v>
      </c>
      <c r="J200" t="s">
        <v>546</v>
      </c>
      <c r="K200">
        <v>3</v>
      </c>
    </row>
    <row r="201" spans="7:11" x14ac:dyDescent="0.3">
      <c r="G201" t="s">
        <v>282</v>
      </c>
      <c r="H201" s="20">
        <v>273</v>
      </c>
      <c r="I201" t="s">
        <v>282</v>
      </c>
      <c r="J201" t="s">
        <v>547</v>
      </c>
      <c r="K201">
        <v>3</v>
      </c>
    </row>
    <row r="202" spans="7:11" x14ac:dyDescent="0.3">
      <c r="G202" t="s">
        <v>283</v>
      </c>
      <c r="H202" s="20">
        <v>274</v>
      </c>
      <c r="I202" t="s">
        <v>283</v>
      </c>
      <c r="J202" t="s">
        <v>548</v>
      </c>
      <c r="K202">
        <v>2</v>
      </c>
    </row>
    <row r="203" spans="7:11" x14ac:dyDescent="0.3">
      <c r="G203" t="s">
        <v>284</v>
      </c>
      <c r="H203" s="20">
        <v>275</v>
      </c>
      <c r="I203" t="s">
        <v>284</v>
      </c>
      <c r="J203" t="s">
        <v>549</v>
      </c>
      <c r="K203">
        <v>2</v>
      </c>
    </row>
    <row r="204" spans="7:11" x14ac:dyDescent="0.3">
      <c r="G204" t="s">
        <v>285</v>
      </c>
      <c r="H204" s="20">
        <v>276</v>
      </c>
      <c r="I204" t="s">
        <v>285</v>
      </c>
      <c r="J204" t="s">
        <v>550</v>
      </c>
      <c r="K204">
        <v>2</v>
      </c>
    </row>
    <row r="205" spans="7:11" x14ac:dyDescent="0.3">
      <c r="G205" t="s">
        <v>286</v>
      </c>
      <c r="H205" s="20">
        <v>277</v>
      </c>
      <c r="I205" t="s">
        <v>286</v>
      </c>
      <c r="J205" t="s">
        <v>551</v>
      </c>
      <c r="K205">
        <v>2</v>
      </c>
    </row>
    <row r="206" spans="7:11" x14ac:dyDescent="0.3">
      <c r="G206" t="s">
        <v>287</v>
      </c>
      <c r="H206" s="20">
        <v>278</v>
      </c>
      <c r="I206" t="s">
        <v>287</v>
      </c>
      <c r="J206" t="s">
        <v>552</v>
      </c>
      <c r="K206">
        <v>2</v>
      </c>
    </row>
    <row r="207" spans="7:11" x14ac:dyDescent="0.3">
      <c r="G207" t="s">
        <v>288</v>
      </c>
      <c r="H207" s="20">
        <v>279</v>
      </c>
      <c r="I207" t="s">
        <v>288</v>
      </c>
      <c r="J207" t="s">
        <v>553</v>
      </c>
      <c r="K207">
        <v>2</v>
      </c>
    </row>
    <row r="208" spans="7:11" x14ac:dyDescent="0.3">
      <c r="G208" t="s">
        <v>289</v>
      </c>
      <c r="H208" s="20">
        <v>280</v>
      </c>
      <c r="I208" t="s">
        <v>289</v>
      </c>
      <c r="J208" t="s">
        <v>554</v>
      </c>
      <c r="K208">
        <v>2</v>
      </c>
    </row>
    <row r="209" spans="7:11" x14ac:dyDescent="0.3">
      <c r="G209" t="s">
        <v>749</v>
      </c>
      <c r="H209" s="20">
        <v>281</v>
      </c>
      <c r="I209" t="s">
        <v>749</v>
      </c>
      <c r="J209" t="s">
        <v>552</v>
      </c>
      <c r="K209">
        <v>2</v>
      </c>
    </row>
    <row r="210" spans="7:11" x14ac:dyDescent="0.3">
      <c r="G210" t="s">
        <v>290</v>
      </c>
      <c r="H210" s="20">
        <v>282</v>
      </c>
      <c r="I210" t="s">
        <v>290</v>
      </c>
      <c r="J210" t="s">
        <v>556</v>
      </c>
      <c r="K210">
        <v>0</v>
      </c>
    </row>
    <row r="211" spans="7:11" x14ac:dyDescent="0.3">
      <c r="G211" t="s">
        <v>291</v>
      </c>
      <c r="H211" s="20">
        <v>283</v>
      </c>
      <c r="I211" t="s">
        <v>291</v>
      </c>
      <c r="J211" t="s">
        <v>557</v>
      </c>
      <c r="K211">
        <v>0</v>
      </c>
    </row>
    <row r="212" spans="7:11" x14ac:dyDescent="0.3">
      <c r="G212" t="s">
        <v>292</v>
      </c>
      <c r="H212" s="20">
        <v>284</v>
      </c>
      <c r="I212" t="s">
        <v>292</v>
      </c>
      <c r="J212" t="s">
        <v>558</v>
      </c>
      <c r="K212">
        <v>0</v>
      </c>
    </row>
    <row r="213" spans="7:11" x14ac:dyDescent="0.3">
      <c r="G213" t="s">
        <v>293</v>
      </c>
      <c r="H213" s="20">
        <v>285</v>
      </c>
      <c r="I213" t="s">
        <v>293</v>
      </c>
      <c r="J213" t="s">
        <v>559</v>
      </c>
      <c r="K213">
        <v>0</v>
      </c>
    </row>
    <row r="214" spans="7:11" x14ac:dyDescent="0.3">
      <c r="G214" t="s">
        <v>294</v>
      </c>
      <c r="H214" s="20">
        <v>286</v>
      </c>
      <c r="I214" t="s">
        <v>294</v>
      </c>
      <c r="J214" t="s">
        <v>560</v>
      </c>
      <c r="K214">
        <v>0</v>
      </c>
    </row>
    <row r="215" spans="7:11" x14ac:dyDescent="0.3">
      <c r="G215" t="s">
        <v>295</v>
      </c>
      <c r="H215" s="20">
        <v>287</v>
      </c>
      <c r="I215" t="s">
        <v>295</v>
      </c>
      <c r="J215" t="s">
        <v>561</v>
      </c>
      <c r="K215">
        <v>0</v>
      </c>
    </row>
    <row r="216" spans="7:11" x14ac:dyDescent="0.3">
      <c r="G216" t="s">
        <v>296</v>
      </c>
      <c r="H216" s="20">
        <v>288</v>
      </c>
      <c r="I216" t="s">
        <v>296</v>
      </c>
      <c r="J216" t="s">
        <v>562</v>
      </c>
      <c r="K216">
        <v>3</v>
      </c>
    </row>
    <row r="217" spans="7:11" x14ac:dyDescent="0.3">
      <c r="G217" t="s">
        <v>297</v>
      </c>
      <c r="H217" s="20">
        <v>289</v>
      </c>
      <c r="I217" t="s">
        <v>297</v>
      </c>
      <c r="J217" t="s">
        <v>563</v>
      </c>
      <c r="K217">
        <v>3</v>
      </c>
    </row>
    <row r="218" spans="7:11" x14ac:dyDescent="0.3">
      <c r="G218" t="s">
        <v>298</v>
      </c>
      <c r="H218" s="20">
        <v>290</v>
      </c>
      <c r="I218" t="s">
        <v>298</v>
      </c>
      <c r="J218" t="s">
        <v>574</v>
      </c>
      <c r="K218">
        <v>3</v>
      </c>
    </row>
    <row r="219" spans="7:11" x14ac:dyDescent="0.3">
      <c r="G219" t="s">
        <v>299</v>
      </c>
      <c r="H219" s="20">
        <v>291</v>
      </c>
      <c r="I219" t="s">
        <v>299</v>
      </c>
      <c r="J219" t="s">
        <v>564</v>
      </c>
      <c r="K219">
        <v>3</v>
      </c>
    </row>
    <row r="220" spans="7:11" x14ac:dyDescent="0.3">
      <c r="G220" t="s">
        <v>300</v>
      </c>
      <c r="H220" s="20">
        <v>292</v>
      </c>
      <c r="I220" t="s">
        <v>300</v>
      </c>
      <c r="J220" t="s">
        <v>565</v>
      </c>
      <c r="K220">
        <v>3</v>
      </c>
    </row>
    <row r="221" spans="7:11" x14ac:dyDescent="0.3">
      <c r="G221" t="s">
        <v>301</v>
      </c>
      <c r="H221" s="20">
        <v>293</v>
      </c>
      <c r="I221" t="s">
        <v>301</v>
      </c>
      <c r="J221" t="s">
        <v>575</v>
      </c>
      <c r="K221">
        <v>3</v>
      </c>
    </row>
    <row r="222" spans="7:11" x14ac:dyDescent="0.3">
      <c r="G222" t="s">
        <v>302</v>
      </c>
      <c r="H222" s="20">
        <v>294</v>
      </c>
      <c r="I222" t="s">
        <v>302</v>
      </c>
      <c r="J222" t="s">
        <v>566</v>
      </c>
      <c r="K222">
        <v>2</v>
      </c>
    </row>
    <row r="223" spans="7:11" x14ac:dyDescent="0.3">
      <c r="G223" t="s">
        <v>303</v>
      </c>
      <c r="H223" s="20">
        <v>295</v>
      </c>
      <c r="I223" t="s">
        <v>303</v>
      </c>
      <c r="J223" t="s">
        <v>567</v>
      </c>
      <c r="K223">
        <v>2</v>
      </c>
    </row>
    <row r="224" spans="7:11" x14ac:dyDescent="0.3">
      <c r="G224" t="s">
        <v>304</v>
      </c>
      <c r="H224" s="20">
        <v>296</v>
      </c>
      <c r="I224" t="s">
        <v>304</v>
      </c>
      <c r="J224" t="s">
        <v>567</v>
      </c>
      <c r="K224">
        <v>2</v>
      </c>
    </row>
    <row r="225" spans="7:11" x14ac:dyDescent="0.3">
      <c r="G225" t="s">
        <v>750</v>
      </c>
      <c r="H225" s="20">
        <v>297</v>
      </c>
      <c r="I225" t="s">
        <v>750</v>
      </c>
      <c r="J225" t="s">
        <v>751</v>
      </c>
      <c r="K225">
        <v>2</v>
      </c>
    </row>
    <row r="226" spans="7:11" x14ac:dyDescent="0.3">
      <c r="G226" t="s">
        <v>305</v>
      </c>
      <c r="H226" s="20">
        <v>298</v>
      </c>
      <c r="I226" t="s">
        <v>305</v>
      </c>
      <c r="J226" t="s">
        <v>568</v>
      </c>
      <c r="K226">
        <v>2</v>
      </c>
    </row>
    <row r="227" spans="7:11" x14ac:dyDescent="0.3">
      <c r="G227" t="s">
        <v>306</v>
      </c>
      <c r="H227" s="20">
        <v>299</v>
      </c>
      <c r="I227" t="s">
        <v>306</v>
      </c>
      <c r="J227" t="s">
        <v>568</v>
      </c>
      <c r="K227">
        <v>2</v>
      </c>
    </row>
    <row r="228" spans="7:11" x14ac:dyDescent="0.3">
      <c r="G228" t="s">
        <v>307</v>
      </c>
      <c r="H228" s="20">
        <v>300</v>
      </c>
      <c r="I228" t="s">
        <v>307</v>
      </c>
      <c r="J228" t="s">
        <v>576</v>
      </c>
      <c r="K228">
        <v>3</v>
      </c>
    </row>
    <row r="229" spans="7:11" x14ac:dyDescent="0.3">
      <c r="G229" t="s">
        <v>308</v>
      </c>
      <c r="H229" s="20">
        <v>301</v>
      </c>
      <c r="I229" t="s">
        <v>308</v>
      </c>
      <c r="J229" t="s">
        <v>577</v>
      </c>
      <c r="K229">
        <v>2</v>
      </c>
    </row>
    <row r="230" spans="7:11" x14ac:dyDescent="0.3">
      <c r="G230" t="s">
        <v>309</v>
      </c>
      <c r="H230" s="20">
        <v>302</v>
      </c>
      <c r="I230" t="s">
        <v>309</v>
      </c>
      <c r="J230" t="s">
        <v>578</v>
      </c>
      <c r="K230">
        <v>0</v>
      </c>
    </row>
    <row r="231" spans="7:11" x14ac:dyDescent="0.3">
      <c r="G231" t="s">
        <v>752</v>
      </c>
      <c r="H231" s="20">
        <v>303</v>
      </c>
      <c r="I231" t="s">
        <v>752</v>
      </c>
      <c r="J231" t="s">
        <v>719</v>
      </c>
      <c r="K231">
        <v>2</v>
      </c>
    </row>
    <row r="232" spans="7:11" x14ac:dyDescent="0.3">
      <c r="G232" t="s">
        <v>311</v>
      </c>
      <c r="H232" s="20">
        <v>304</v>
      </c>
      <c r="I232" t="s">
        <v>311</v>
      </c>
      <c r="J232" t="s">
        <v>579</v>
      </c>
      <c r="K232">
        <v>2</v>
      </c>
    </row>
    <row r="233" spans="7:11" x14ac:dyDescent="0.3">
      <c r="G233" t="s">
        <v>312</v>
      </c>
      <c r="H233" s="20">
        <v>305</v>
      </c>
      <c r="I233" t="s">
        <v>312</v>
      </c>
      <c r="J233" t="s">
        <v>580</v>
      </c>
      <c r="K233">
        <v>3</v>
      </c>
    </row>
    <row r="234" spans="7:11" x14ac:dyDescent="0.3">
      <c r="G234" t="s">
        <v>313</v>
      </c>
      <c r="H234" s="20">
        <v>306</v>
      </c>
      <c r="I234" t="s">
        <v>313</v>
      </c>
      <c r="J234" t="s">
        <v>581</v>
      </c>
      <c r="K234">
        <v>2</v>
      </c>
    </row>
    <row r="235" spans="7:11" x14ac:dyDescent="0.3">
      <c r="G235" t="s">
        <v>314</v>
      </c>
      <c r="H235" s="20">
        <v>307</v>
      </c>
      <c r="I235" t="s">
        <v>314</v>
      </c>
      <c r="J235" t="s">
        <v>582</v>
      </c>
      <c r="K235">
        <v>3</v>
      </c>
    </row>
    <row r="236" spans="7:11" x14ac:dyDescent="0.3">
      <c r="G236" t="s">
        <v>753</v>
      </c>
      <c r="H236" s="20">
        <v>308</v>
      </c>
      <c r="I236" t="s">
        <v>753</v>
      </c>
      <c r="J236" t="s">
        <v>485</v>
      </c>
      <c r="K236">
        <v>3</v>
      </c>
    </row>
    <row r="237" spans="7:11" x14ac:dyDescent="0.3">
      <c r="G237" t="s">
        <v>315</v>
      </c>
      <c r="H237" s="20">
        <v>309</v>
      </c>
      <c r="I237" t="s">
        <v>315</v>
      </c>
      <c r="J237" t="s">
        <v>584</v>
      </c>
      <c r="K237">
        <v>2</v>
      </c>
    </row>
    <row r="238" spans="7:11" x14ac:dyDescent="0.3">
      <c r="G238" t="s">
        <v>754</v>
      </c>
      <c r="H238" s="20">
        <v>310</v>
      </c>
      <c r="I238" t="s">
        <v>754</v>
      </c>
      <c r="J238" t="s">
        <v>755</v>
      </c>
      <c r="K238">
        <v>2</v>
      </c>
    </row>
    <row r="239" spans="7:11" x14ac:dyDescent="0.3">
      <c r="G239" t="s">
        <v>316</v>
      </c>
      <c r="H239" s="20">
        <v>311</v>
      </c>
      <c r="I239" t="s">
        <v>316</v>
      </c>
      <c r="J239" t="s">
        <v>586</v>
      </c>
      <c r="K239">
        <v>0</v>
      </c>
    </row>
    <row r="240" spans="7:11" x14ac:dyDescent="0.3">
      <c r="G240" t="s">
        <v>756</v>
      </c>
      <c r="H240" s="20">
        <v>312</v>
      </c>
      <c r="I240" t="s">
        <v>756</v>
      </c>
      <c r="J240" t="s">
        <v>757</v>
      </c>
      <c r="K240">
        <v>0</v>
      </c>
    </row>
    <row r="241" spans="7:11" x14ac:dyDescent="0.3">
      <c r="G241" t="s">
        <v>317</v>
      </c>
      <c r="H241" s="20">
        <v>313</v>
      </c>
      <c r="I241" t="s">
        <v>317</v>
      </c>
      <c r="J241" t="s">
        <v>588</v>
      </c>
      <c r="K241">
        <v>3</v>
      </c>
    </row>
    <row r="242" spans="7:11" x14ac:dyDescent="0.3">
      <c r="G242" t="s">
        <v>318</v>
      </c>
      <c r="H242" s="20">
        <v>314</v>
      </c>
      <c r="I242" t="s">
        <v>318</v>
      </c>
      <c r="J242" t="s">
        <v>589</v>
      </c>
      <c r="K242">
        <v>2</v>
      </c>
    </row>
    <row r="243" spans="7:11" x14ac:dyDescent="0.3">
      <c r="G243" t="s">
        <v>319</v>
      </c>
      <c r="H243" s="20">
        <v>315</v>
      </c>
      <c r="I243" t="s">
        <v>319</v>
      </c>
      <c r="J243" t="s">
        <v>590</v>
      </c>
      <c r="K243">
        <v>0</v>
      </c>
    </row>
    <row r="244" spans="7:11" x14ac:dyDescent="0.3">
      <c r="G244" t="s">
        <v>320</v>
      </c>
      <c r="H244" s="20">
        <v>316</v>
      </c>
      <c r="I244" t="s">
        <v>320</v>
      </c>
      <c r="J244" t="s">
        <v>483</v>
      </c>
      <c r="K244">
        <v>2</v>
      </c>
    </row>
    <row r="245" spans="7:11" x14ac:dyDescent="0.3">
      <c r="G245" t="s">
        <v>321</v>
      </c>
      <c r="H245" s="20">
        <v>317</v>
      </c>
      <c r="I245" t="s">
        <v>321</v>
      </c>
      <c r="J245" t="s">
        <v>483</v>
      </c>
      <c r="K245">
        <v>2</v>
      </c>
    </row>
    <row r="246" spans="7:11" x14ac:dyDescent="0.3">
      <c r="G246" t="s">
        <v>322</v>
      </c>
      <c r="H246" s="20">
        <v>318</v>
      </c>
      <c r="I246" t="s">
        <v>322</v>
      </c>
      <c r="J246" t="s">
        <v>483</v>
      </c>
      <c r="K246">
        <v>2</v>
      </c>
    </row>
    <row r="247" spans="7:11" x14ac:dyDescent="0.3">
      <c r="G247" t="s">
        <v>323</v>
      </c>
      <c r="H247" s="20">
        <v>319</v>
      </c>
      <c r="I247" t="s">
        <v>323</v>
      </c>
      <c r="J247" t="s">
        <v>483</v>
      </c>
      <c r="K247">
        <v>2</v>
      </c>
    </row>
    <row r="248" spans="7:11" x14ac:dyDescent="0.3">
      <c r="G248" t="s">
        <v>324</v>
      </c>
      <c r="H248" s="20">
        <v>320</v>
      </c>
      <c r="I248" t="s">
        <v>324</v>
      </c>
      <c r="J248" t="s">
        <v>483</v>
      </c>
      <c r="K248">
        <v>2</v>
      </c>
    </row>
    <row r="249" spans="7:11" x14ac:dyDescent="0.3">
      <c r="G249" t="s">
        <v>325</v>
      </c>
      <c r="H249" s="20">
        <v>321</v>
      </c>
      <c r="I249" t="s">
        <v>325</v>
      </c>
      <c r="J249" t="s">
        <v>483</v>
      </c>
      <c r="K249">
        <v>2</v>
      </c>
    </row>
    <row r="250" spans="7:11" x14ac:dyDescent="0.3">
      <c r="G250" t="s">
        <v>326</v>
      </c>
      <c r="H250" s="20">
        <v>322</v>
      </c>
      <c r="I250" t="s">
        <v>326</v>
      </c>
      <c r="J250" t="s">
        <v>483</v>
      </c>
      <c r="K250">
        <v>2</v>
      </c>
    </row>
    <row r="251" spans="7:11" x14ac:dyDescent="0.3">
      <c r="G251" t="s">
        <v>327</v>
      </c>
      <c r="H251" s="20">
        <v>323</v>
      </c>
      <c r="I251" t="s">
        <v>327</v>
      </c>
      <c r="J251" t="s">
        <v>483</v>
      </c>
      <c r="K251">
        <v>2</v>
      </c>
    </row>
    <row r="252" spans="7:11" x14ac:dyDescent="0.3">
      <c r="G252" t="s">
        <v>328</v>
      </c>
      <c r="H252" s="20">
        <v>324</v>
      </c>
      <c r="I252" t="s">
        <v>328</v>
      </c>
      <c r="J252" t="s">
        <v>591</v>
      </c>
      <c r="K252">
        <v>2</v>
      </c>
    </row>
    <row r="253" spans="7:11" x14ac:dyDescent="0.3">
      <c r="G253" t="s">
        <v>758</v>
      </c>
      <c r="H253" s="20">
        <v>325</v>
      </c>
      <c r="I253" t="s">
        <v>758</v>
      </c>
      <c r="J253" t="s">
        <v>578</v>
      </c>
      <c r="K253">
        <v>0</v>
      </c>
    </row>
    <row r="254" spans="7:11" x14ac:dyDescent="0.3">
      <c r="G254" t="s">
        <v>759</v>
      </c>
      <c r="H254" s="20">
        <v>326</v>
      </c>
      <c r="I254" t="s">
        <v>759</v>
      </c>
      <c r="J254" t="s">
        <v>760</v>
      </c>
      <c r="K254">
        <v>3</v>
      </c>
    </row>
    <row r="255" spans="7:11" x14ac:dyDescent="0.3">
      <c r="G255" t="s">
        <v>761</v>
      </c>
      <c r="H255" s="20">
        <v>327</v>
      </c>
      <c r="I255" t="s">
        <v>761</v>
      </c>
      <c r="J255" t="s">
        <v>530</v>
      </c>
      <c r="K255">
        <v>2</v>
      </c>
    </row>
    <row r="256" spans="7:11" x14ac:dyDescent="0.3">
      <c r="G256" t="s">
        <v>329</v>
      </c>
      <c r="H256" s="20">
        <v>328</v>
      </c>
      <c r="I256" t="s">
        <v>329</v>
      </c>
      <c r="J256" t="s">
        <v>592</v>
      </c>
      <c r="K256">
        <v>0</v>
      </c>
    </row>
    <row r="257" spans="7:11" x14ac:dyDescent="0.3">
      <c r="G257" t="s">
        <v>330</v>
      </c>
      <c r="H257" s="20">
        <v>329</v>
      </c>
      <c r="I257" t="s">
        <v>330</v>
      </c>
      <c r="J257" t="s">
        <v>593</v>
      </c>
      <c r="K257">
        <v>0</v>
      </c>
    </row>
    <row r="258" spans="7:11" x14ac:dyDescent="0.3">
      <c r="G258" t="s">
        <v>331</v>
      </c>
      <c r="H258" s="20">
        <v>330</v>
      </c>
      <c r="I258" t="s">
        <v>331</v>
      </c>
      <c r="J258" t="s">
        <v>594</v>
      </c>
      <c r="K258">
        <v>0</v>
      </c>
    </row>
    <row r="259" spans="7:11" x14ac:dyDescent="0.3">
      <c r="G259" t="s">
        <v>332</v>
      </c>
      <c r="H259" s="20">
        <v>331</v>
      </c>
      <c r="I259" t="s">
        <v>332</v>
      </c>
      <c r="J259" t="s">
        <v>595</v>
      </c>
      <c r="K259">
        <v>0</v>
      </c>
    </row>
    <row r="260" spans="7:11" x14ac:dyDescent="0.3">
      <c r="G260" t="s">
        <v>762</v>
      </c>
      <c r="H260" s="20">
        <v>332</v>
      </c>
      <c r="I260" t="s">
        <v>762</v>
      </c>
      <c r="J260" t="s">
        <v>483</v>
      </c>
      <c r="K260">
        <v>2</v>
      </c>
    </row>
    <row r="261" spans="7:11" x14ac:dyDescent="0.3">
      <c r="G261" t="s">
        <v>763</v>
      </c>
      <c r="H261" s="20">
        <v>333</v>
      </c>
      <c r="I261" t="s">
        <v>763</v>
      </c>
      <c r="J261" t="s">
        <v>764</v>
      </c>
      <c r="K261">
        <v>3</v>
      </c>
    </row>
    <row r="262" spans="7:11" x14ac:dyDescent="0.3">
      <c r="G262" t="s">
        <v>333</v>
      </c>
      <c r="H262" s="20">
        <v>334</v>
      </c>
      <c r="I262" t="s">
        <v>333</v>
      </c>
      <c r="J262" t="s">
        <v>596</v>
      </c>
      <c r="K262">
        <v>0</v>
      </c>
    </row>
    <row r="263" spans="7:11" x14ac:dyDescent="0.3">
      <c r="G263" t="s">
        <v>334</v>
      </c>
      <c r="H263" s="20">
        <v>335</v>
      </c>
      <c r="I263" t="s">
        <v>334</v>
      </c>
      <c r="J263" t="s">
        <v>597</v>
      </c>
      <c r="K263">
        <v>0</v>
      </c>
    </row>
    <row r="264" spans="7:11" x14ac:dyDescent="0.3">
      <c r="G264" t="s">
        <v>335</v>
      </c>
      <c r="H264" s="20">
        <v>336</v>
      </c>
      <c r="I264" t="s">
        <v>335</v>
      </c>
      <c r="J264" t="s">
        <v>598</v>
      </c>
      <c r="K264">
        <v>0</v>
      </c>
    </row>
    <row r="265" spans="7:11" x14ac:dyDescent="0.3">
      <c r="G265" t="s">
        <v>765</v>
      </c>
      <c r="H265" s="20">
        <v>337</v>
      </c>
      <c r="I265" t="s">
        <v>765</v>
      </c>
      <c r="J265" t="s">
        <v>578</v>
      </c>
      <c r="K265">
        <v>0</v>
      </c>
    </row>
    <row r="266" spans="7:11" x14ac:dyDescent="0.3">
      <c r="G266" t="s">
        <v>766</v>
      </c>
      <c r="H266" s="20">
        <v>338</v>
      </c>
      <c r="I266" t="s">
        <v>766</v>
      </c>
      <c r="J266" t="s">
        <v>531</v>
      </c>
      <c r="K266">
        <v>2</v>
      </c>
    </row>
    <row r="267" spans="7:11" x14ac:dyDescent="0.3">
      <c r="G267" t="s">
        <v>767</v>
      </c>
      <c r="H267" s="20">
        <v>339</v>
      </c>
      <c r="I267" t="s">
        <v>767</v>
      </c>
      <c r="J267" t="s">
        <v>768</v>
      </c>
      <c r="K267">
        <v>3</v>
      </c>
    </row>
    <row r="268" spans="7:11" x14ac:dyDescent="0.3">
      <c r="G268" t="s">
        <v>769</v>
      </c>
      <c r="H268" s="20">
        <v>340</v>
      </c>
      <c r="I268" t="s">
        <v>769</v>
      </c>
      <c r="J268" t="s">
        <v>479</v>
      </c>
      <c r="K268">
        <v>2</v>
      </c>
    </row>
    <row r="269" spans="7:11" x14ac:dyDescent="0.3">
      <c r="G269" t="s">
        <v>770</v>
      </c>
      <c r="H269" s="20">
        <v>341</v>
      </c>
      <c r="I269" t="s">
        <v>770</v>
      </c>
      <c r="J269" t="s">
        <v>509</v>
      </c>
      <c r="K269">
        <v>3</v>
      </c>
    </row>
    <row r="270" spans="7:11" x14ac:dyDescent="0.3">
      <c r="G270" t="s">
        <v>771</v>
      </c>
      <c r="H270" s="20">
        <v>342</v>
      </c>
      <c r="I270" t="s">
        <v>771</v>
      </c>
      <c r="J270" t="s">
        <v>510</v>
      </c>
      <c r="K270">
        <v>3</v>
      </c>
    </row>
    <row r="271" spans="7:11" x14ac:dyDescent="0.3">
      <c r="G271" t="s">
        <v>772</v>
      </c>
      <c r="H271" s="20">
        <v>343</v>
      </c>
      <c r="I271" t="s">
        <v>772</v>
      </c>
      <c r="J271" t="s">
        <v>511</v>
      </c>
      <c r="K271">
        <v>2</v>
      </c>
    </row>
    <row r="272" spans="7:11" x14ac:dyDescent="0.3">
      <c r="G272" t="s">
        <v>773</v>
      </c>
      <c r="H272" s="20">
        <v>344</v>
      </c>
      <c r="I272" t="s">
        <v>773</v>
      </c>
      <c r="J272" t="s">
        <v>512</v>
      </c>
      <c r="K272">
        <v>2</v>
      </c>
    </row>
    <row r="273" spans="7:11" x14ac:dyDescent="0.3">
      <c r="G273" t="s">
        <v>774</v>
      </c>
      <c r="H273" s="20">
        <v>345</v>
      </c>
      <c r="I273" t="s">
        <v>774</v>
      </c>
      <c r="J273" t="s">
        <v>775</v>
      </c>
      <c r="K273">
        <v>0</v>
      </c>
    </row>
    <row r="274" spans="7:11" x14ac:dyDescent="0.3">
      <c r="G274" t="s">
        <v>776</v>
      </c>
      <c r="H274" s="20">
        <v>346</v>
      </c>
      <c r="I274" t="s">
        <v>776</v>
      </c>
      <c r="J274" t="s">
        <v>777</v>
      </c>
      <c r="K274">
        <v>0</v>
      </c>
    </row>
    <row r="275" spans="7:11" x14ac:dyDescent="0.3">
      <c r="G275" t="s">
        <v>778</v>
      </c>
      <c r="H275" s="20">
        <v>347</v>
      </c>
      <c r="I275" t="s">
        <v>778</v>
      </c>
      <c r="J275" t="s">
        <v>779</v>
      </c>
      <c r="K275">
        <v>3</v>
      </c>
    </row>
    <row r="276" spans="7:11" x14ac:dyDescent="0.3">
      <c r="G276" t="s">
        <v>780</v>
      </c>
      <c r="H276" s="20">
        <v>348</v>
      </c>
      <c r="I276" t="s">
        <v>780</v>
      </c>
      <c r="J276" t="s">
        <v>781</v>
      </c>
      <c r="K276">
        <v>3</v>
      </c>
    </row>
    <row r="277" spans="7:11" x14ac:dyDescent="0.3">
      <c r="G277" t="s">
        <v>782</v>
      </c>
      <c r="H277" s="20">
        <v>349</v>
      </c>
      <c r="I277" t="s">
        <v>782</v>
      </c>
      <c r="J277" t="s">
        <v>783</v>
      </c>
      <c r="K277">
        <v>3</v>
      </c>
    </row>
    <row r="278" spans="7:11" x14ac:dyDescent="0.3">
      <c r="G278" t="s">
        <v>784</v>
      </c>
      <c r="H278" s="20">
        <v>350</v>
      </c>
      <c r="I278" t="s">
        <v>784</v>
      </c>
      <c r="J278" t="s">
        <v>721</v>
      </c>
      <c r="K278">
        <v>3</v>
      </c>
    </row>
    <row r="279" spans="7:11" x14ac:dyDescent="0.3">
      <c r="G279" t="s">
        <v>785</v>
      </c>
      <c r="H279" s="20">
        <v>351</v>
      </c>
      <c r="I279" t="s">
        <v>785</v>
      </c>
      <c r="J279" t="s">
        <v>496</v>
      </c>
      <c r="K279">
        <v>3</v>
      </c>
    </row>
    <row r="280" spans="7:11" x14ac:dyDescent="0.3">
      <c r="G280" t="s">
        <v>786</v>
      </c>
      <c r="H280" s="20">
        <v>352</v>
      </c>
      <c r="I280" t="s">
        <v>786</v>
      </c>
      <c r="J280" t="s">
        <v>751</v>
      </c>
      <c r="K280">
        <v>2</v>
      </c>
    </row>
    <row r="281" spans="7:11" x14ac:dyDescent="0.3">
      <c r="G281" t="s">
        <v>787</v>
      </c>
      <c r="H281" s="20">
        <v>353</v>
      </c>
      <c r="I281" t="s">
        <v>787</v>
      </c>
      <c r="J281" t="s">
        <v>751</v>
      </c>
      <c r="K281">
        <v>2</v>
      </c>
    </row>
  </sheetData>
  <autoFilter ref="M1:P64">
    <sortState ref="M2:P64">
      <sortCondition ref="N1"/>
    </sortState>
  </autoFilter>
  <sortState ref="G2:K281">
    <sortCondition ref="H1"/>
  </sortState>
  <conditionalFormatting sqref="J3:J20 J22 J24:J173 J176:J184 J189:J243 J252:J264">
    <cfRule type="cellIs" dxfId="7" priority="8" operator="equal">
      <formula>-1</formula>
    </cfRule>
  </conditionalFormatting>
  <conditionalFormatting sqref="J21">
    <cfRule type="cellIs" dxfId="6" priority="7" operator="equal">
      <formula>-1</formula>
    </cfRule>
  </conditionalFormatting>
  <conditionalFormatting sqref="J23">
    <cfRule type="cellIs" dxfId="5" priority="6" operator="equal">
      <formula>-1</formula>
    </cfRule>
  </conditionalFormatting>
  <conditionalFormatting sqref="J174:J175">
    <cfRule type="cellIs" dxfId="4" priority="5" operator="equal">
      <formula>-1</formula>
    </cfRule>
  </conditionalFormatting>
  <conditionalFormatting sqref="J186">
    <cfRule type="cellIs" dxfId="3" priority="4" operator="equal">
      <formula>-1</formula>
    </cfRule>
  </conditionalFormatting>
  <conditionalFormatting sqref="J185">
    <cfRule type="cellIs" dxfId="2" priority="3" operator="equal">
      <formula>-1</formula>
    </cfRule>
  </conditionalFormatting>
  <conditionalFormatting sqref="J187:J188">
    <cfRule type="cellIs" dxfId="1" priority="2" operator="equal">
      <formula>-1</formula>
    </cfRule>
  </conditionalFormatting>
  <conditionalFormatting sqref="J244:J251">
    <cfRule type="cellIs" dxfId="0" priority="1" operator="equal">
      <formula>-1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4</vt:i4>
      </vt:variant>
    </vt:vector>
  </HeadingPairs>
  <TitlesOfParts>
    <vt:vector size="12" baseType="lpstr">
      <vt:lpstr>Manual</vt:lpstr>
      <vt:lpstr>AlliedsIn</vt:lpstr>
      <vt:lpstr>AlliedsOut</vt:lpstr>
      <vt:lpstr>AxisIn</vt:lpstr>
      <vt:lpstr>AxisOut</vt:lpstr>
      <vt:lpstr>Units</vt:lpstr>
      <vt:lpstr>Recover</vt:lpstr>
      <vt:lpstr>Tables</vt:lpstr>
      <vt:lpstr>AlliedTeams</vt:lpstr>
      <vt:lpstr>AlliedUnits</vt:lpstr>
      <vt:lpstr>AxisTeams</vt:lpstr>
      <vt:lpstr>AxisUnits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2014-08-27T18:29:46Z</dcterms:created>
  <dcterms:modified xsi:type="dcterms:W3CDTF">2014-10-05T10:37:49Z</dcterms:modified>
</cp:coreProperties>
</file>